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always" defaultThemeVersion="202300"/>
  <mc:AlternateContent xmlns:mc="http://schemas.openxmlformats.org/markup-compatibility/2006">
    <mc:Choice Requires="x15">
      <x15ac:absPath xmlns:x15ac="http://schemas.microsoft.com/office/spreadsheetml/2010/11/ac" url="V:\FISK\00_MMP-MA\2025\EU\SAVE 34 (2025) Marktforschungsstudien\02_Entwurf\Finale Unterlagen\"/>
    </mc:Choice>
  </mc:AlternateContent>
  <xr:revisionPtr revIDLastSave="0" documentId="13_ncr:1_{635997FB-5838-4FBE-8E2D-66A717D790E6}" xr6:coauthVersionLast="47" xr6:coauthVersionMax="47" xr10:uidLastSave="{00000000-0000-0000-0000-000000000000}"/>
  <bookViews>
    <workbookView xWindow="-108" yWindow="-108" windowWidth="23256" windowHeight="12576" xr2:uid="{A9EA7144-6B07-4123-9416-02F65270559F}"/>
  </bookViews>
  <sheets>
    <sheet name="Wertungsübersicht" sheetId="3" r:id="rId1"/>
    <sheet name="1. Wertung &quot;Preis&quot;" sheetId="11" r:id="rId2"/>
    <sheet name="Teilwertung 1.1" sheetId="9" r:id="rId3"/>
    <sheet name="Teilwertung 1.2 " sheetId="12" r:id="rId4"/>
    <sheet name="Teilwertung 1.3" sheetId="10" r:id="rId5"/>
    <sheet name="2. Wertung &quot;Qualität&quot;" sheetId="5" r:id="rId6"/>
  </sheets>
  <definedNames>
    <definedName name="_xlnm.Print_Titles" localSheetId="1">'1. Wertung "Preis"'!$1:$4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3" l="1"/>
  <c r="H42" i="3"/>
  <c r="H41" i="3"/>
  <c r="H38" i="3"/>
  <c r="H37" i="3"/>
  <c r="H35" i="3"/>
  <c r="H34" i="3"/>
  <c r="H32" i="3"/>
  <c r="H31" i="3"/>
  <c r="H27" i="3"/>
  <c r="H28" i="3"/>
  <c r="H29" i="3"/>
  <c r="H26" i="3"/>
  <c r="H22" i="3"/>
  <c r="H23" i="3"/>
  <c r="H24" i="3"/>
  <c r="H21" i="3"/>
  <c r="H44" i="3" l="1"/>
  <c r="H40" i="3"/>
  <c r="H39" i="3"/>
  <c r="H36" i="3"/>
  <c r="H33" i="3"/>
  <c r="H30" i="3"/>
  <c r="H25" i="3"/>
  <c r="H20" i="3"/>
  <c r="H18" i="3"/>
  <c r="H17" i="3"/>
  <c r="H16" i="3"/>
  <c r="G44" i="3"/>
  <c r="H31" i="5"/>
  <c r="H27" i="5"/>
  <c r="H24" i="5"/>
  <c r="H21" i="5"/>
  <c r="H16" i="5"/>
  <c r="H11" i="5"/>
  <c r="G34" i="5" l="1"/>
  <c r="H29" i="5"/>
  <c r="H28" i="5"/>
  <c r="H26" i="5"/>
  <c r="H25" i="5"/>
  <c r="H23" i="5"/>
  <c r="H22" i="5"/>
  <c r="H20" i="5"/>
  <c r="H18" i="5"/>
  <c r="H15" i="5"/>
  <c r="H13" i="5"/>
  <c r="M14" i="10" l="1"/>
  <c r="D44" i="3"/>
  <c r="G19" i="3"/>
  <c r="H19" i="3" l="1"/>
  <c r="C62" i="5"/>
  <c r="M16" i="9" l="1"/>
  <c r="M15" i="10" l="1"/>
  <c r="H12" i="5" l="1"/>
  <c r="B37" i="5" l="1"/>
  <c r="H51" i="5"/>
  <c r="H48" i="5"/>
  <c r="I49" i="5"/>
  <c r="I51" i="5"/>
  <c r="I50" i="5"/>
  <c r="I48" i="5"/>
  <c r="H49" i="5"/>
  <c r="H50" i="5"/>
  <c r="B100" i="5"/>
  <c r="C92" i="5"/>
  <c r="B76" i="5"/>
  <c r="C76" i="5"/>
  <c r="B92" i="5"/>
  <c r="H30" i="5"/>
  <c r="C53" i="5"/>
  <c r="B45" i="5"/>
  <c r="K61" i="12"/>
  <c r="K60" i="12"/>
  <c r="K59" i="12"/>
  <c r="M53" i="12"/>
  <c r="O53" i="12" s="1"/>
  <c r="M52" i="12"/>
  <c r="O52" i="12" s="1"/>
  <c r="M51" i="12"/>
  <c r="O51" i="12" s="1"/>
  <c r="M50" i="12"/>
  <c r="O50" i="12" s="1"/>
  <c r="M49" i="12"/>
  <c r="O49" i="12" s="1"/>
  <c r="M48" i="12"/>
  <c r="O48" i="12" s="1"/>
  <c r="M47" i="12"/>
  <c r="O47" i="12" s="1"/>
  <c r="M46" i="12"/>
  <c r="O46" i="12" s="1"/>
  <c r="M45" i="12"/>
  <c r="O45" i="12" s="1"/>
  <c r="M44" i="12"/>
  <c r="O44" i="12" s="1"/>
  <c r="M38" i="12"/>
  <c r="O38" i="12" s="1"/>
  <c r="M37" i="12"/>
  <c r="O37" i="12" s="1"/>
  <c r="M36" i="12"/>
  <c r="O36" i="12" s="1"/>
  <c r="M35" i="12"/>
  <c r="O35" i="12" s="1"/>
  <c r="M34" i="12"/>
  <c r="O34" i="12" s="1"/>
  <c r="M33" i="12"/>
  <c r="O33" i="12" s="1"/>
  <c r="M32" i="12"/>
  <c r="O32" i="12" s="1"/>
  <c r="M31" i="12"/>
  <c r="O31" i="12" s="1"/>
  <c r="M30" i="12"/>
  <c r="O30" i="12" s="1"/>
  <c r="M29" i="12"/>
  <c r="O29" i="12" s="1"/>
  <c r="M23" i="12"/>
  <c r="O23" i="12" s="1"/>
  <c r="M22" i="12"/>
  <c r="O22" i="12" s="1"/>
  <c r="M21" i="12"/>
  <c r="O21" i="12" s="1"/>
  <c r="M20" i="12"/>
  <c r="O20" i="12" s="1"/>
  <c r="M19" i="12"/>
  <c r="O19" i="12" s="1"/>
  <c r="M18" i="12"/>
  <c r="O18" i="12" s="1"/>
  <c r="M17" i="12"/>
  <c r="O17" i="12" s="1"/>
  <c r="M16" i="12"/>
  <c r="O16" i="12" s="1"/>
  <c r="M15" i="12"/>
  <c r="O15" i="12" s="1"/>
  <c r="M14" i="12"/>
  <c r="O14" i="12" s="1"/>
  <c r="O39" i="12" l="1"/>
  <c r="O60" i="12"/>
  <c r="M60" i="12"/>
  <c r="O24" i="12"/>
  <c r="O54" i="12"/>
  <c r="O59" i="12" l="1"/>
  <c r="M59" i="12"/>
  <c r="O61" i="12"/>
  <c r="M61" i="12"/>
  <c r="O62" i="12" l="1"/>
  <c r="O15" i="10" l="1"/>
  <c r="O14" i="10"/>
  <c r="M55" i="9"/>
  <c r="O55" i="9" s="1"/>
  <c r="M54" i="9"/>
  <c r="O54" i="9" s="1"/>
  <c r="M53" i="9"/>
  <c r="O53" i="9" s="1"/>
  <c r="M52" i="9"/>
  <c r="O52" i="9" s="1"/>
  <c r="M51" i="9"/>
  <c r="O51" i="9" s="1"/>
  <c r="M50" i="9"/>
  <c r="O50" i="9" s="1"/>
  <c r="M49" i="9"/>
  <c r="O49" i="9" s="1"/>
  <c r="M48" i="9"/>
  <c r="O48" i="9" s="1"/>
  <c r="M47" i="9"/>
  <c r="O47" i="9" s="1"/>
  <c r="M46" i="9"/>
  <c r="O46" i="9" s="1"/>
  <c r="M40" i="9"/>
  <c r="O40" i="9" s="1"/>
  <c r="M39" i="9"/>
  <c r="O39" i="9" s="1"/>
  <c r="M38" i="9"/>
  <c r="O38" i="9" s="1"/>
  <c r="M37" i="9"/>
  <c r="O37" i="9" s="1"/>
  <c r="M36" i="9"/>
  <c r="O36" i="9" s="1"/>
  <c r="M35" i="9"/>
  <c r="O35" i="9" s="1"/>
  <c r="M34" i="9"/>
  <c r="O34" i="9" s="1"/>
  <c r="M33" i="9"/>
  <c r="O33" i="9" s="1"/>
  <c r="M32" i="9"/>
  <c r="O32" i="9" s="1"/>
  <c r="M31" i="9"/>
  <c r="O31" i="9" s="1"/>
  <c r="M25" i="9"/>
  <c r="O25" i="9" s="1"/>
  <c r="M24" i="9"/>
  <c r="O24" i="9" s="1"/>
  <c r="M23" i="9"/>
  <c r="O23" i="9" s="1"/>
  <c r="M22" i="9"/>
  <c r="O22" i="9" s="1"/>
  <c r="M21" i="9"/>
  <c r="O21" i="9" s="1"/>
  <c r="M20" i="9"/>
  <c r="O20" i="9" s="1"/>
  <c r="M19" i="9"/>
  <c r="O19" i="9" s="1"/>
  <c r="M18" i="9"/>
  <c r="O18" i="9" s="1"/>
  <c r="M17" i="9"/>
  <c r="O17" i="9" s="1"/>
  <c r="O16" i="9"/>
  <c r="O16" i="10" l="1"/>
  <c r="O41" i="9"/>
  <c r="M64" i="9" s="1"/>
  <c r="O64" i="9" s="1"/>
  <c r="O56" i="9"/>
  <c r="M65" i="9" s="1"/>
  <c r="O65" i="9" s="1"/>
  <c r="O26" i="9"/>
  <c r="M63" i="9" s="1"/>
  <c r="O63" i="9" s="1"/>
  <c r="O66" i="9" l="1"/>
  <c r="H14" i="5" l="1"/>
  <c r="H17" i="5"/>
  <c r="H19" i="5"/>
  <c r="H32" i="5"/>
  <c r="H33" i="5"/>
  <c r="C110" i="5"/>
  <c r="B110" i="5"/>
  <c r="C100" i="5"/>
  <c r="D34" i="5"/>
  <c r="H34" i="5" l="1"/>
  <c r="H65" i="5"/>
  <c r="I56" i="5"/>
  <c r="H58" i="5"/>
  <c r="I57" i="5"/>
  <c r="H59" i="5"/>
  <c r="I58" i="5"/>
  <c r="I59" i="5"/>
  <c r="H56" i="5"/>
  <c r="H57" i="5"/>
  <c r="I96" i="5"/>
  <c r="H96" i="5"/>
  <c r="I95" i="5"/>
  <c r="H95" i="5"/>
  <c r="I97" i="5"/>
  <c r="H97" i="5"/>
  <c r="I89" i="5"/>
  <c r="H89" i="5"/>
  <c r="I88" i="5"/>
  <c r="H88" i="5"/>
  <c r="I87" i="5"/>
  <c r="H87" i="5"/>
  <c r="I81" i="5"/>
  <c r="H80" i="5"/>
  <c r="H79" i="5"/>
  <c r="H81" i="5"/>
  <c r="I79" i="5"/>
  <c r="I80" i="5"/>
  <c r="I74" i="5"/>
  <c r="I73" i="5"/>
  <c r="I72" i="5"/>
  <c r="I67" i="5"/>
  <c r="I66" i="5"/>
  <c r="I65" i="5"/>
  <c r="B3" i="11"/>
  <c r="C121" i="5" l="1"/>
  <c r="B121" i="5"/>
  <c r="C114" i="5"/>
  <c r="B114" i="5"/>
  <c r="C84" i="5"/>
  <c r="B84" i="5"/>
  <c r="C69" i="5"/>
  <c r="B69" i="5"/>
  <c r="B62" i="5"/>
  <c r="B53" i="5"/>
  <c r="C45" i="5"/>
  <c r="H125" i="5"/>
  <c r="H118" i="5"/>
  <c r="H106" i="5"/>
  <c r="H73" i="5"/>
  <c r="H67" i="5"/>
  <c r="H117" i="5" l="1"/>
  <c r="H66" i="5"/>
  <c r="H107" i="5"/>
  <c r="H74" i="5"/>
  <c r="H72" i="5"/>
  <c r="H124" i="5"/>
</calcChain>
</file>

<file path=xl/sharedStrings.xml><?xml version="1.0" encoding="utf-8"?>
<sst xmlns="http://schemas.openxmlformats.org/spreadsheetml/2006/main" count="655" uniqueCount="303">
  <si>
    <t>0-20%</t>
  </si>
  <si>
    <t xml:space="preserve">Befragungsumfang </t>
  </si>
  <si>
    <t>einfache (multivariate) Datenanalyse</t>
  </si>
  <si>
    <t xml:space="preserve">komplexe (multivariate) Datenanalyse </t>
  </si>
  <si>
    <t xml:space="preserve">Tabellarische Berichtslegung </t>
  </si>
  <si>
    <t xml:space="preserve">Graphische Berichtslegung als PPT-Bericht, 40-100 Seiten </t>
  </si>
  <si>
    <t>Ergebnispräsentation bei Auftraggeberin</t>
  </si>
  <si>
    <t xml:space="preserve">Porto (pro Brief bei schriftlicher Befragung) </t>
  </si>
  <si>
    <t>b</t>
  </si>
  <si>
    <t>a</t>
  </si>
  <si>
    <t>c</t>
  </si>
  <si>
    <t>d</t>
  </si>
  <si>
    <t>e</t>
  </si>
  <si>
    <t>f</t>
  </si>
  <si>
    <t>aa</t>
  </si>
  <si>
    <t>ab</t>
  </si>
  <si>
    <t>ba</t>
  </si>
  <si>
    <t>bb</t>
  </si>
  <si>
    <t>bc</t>
  </si>
  <si>
    <t>ca</t>
  </si>
  <si>
    <t>cb</t>
  </si>
  <si>
    <t>cc</t>
  </si>
  <si>
    <t>da</t>
  </si>
  <si>
    <t>db</t>
  </si>
  <si>
    <t>Wertungsmenge</t>
  </si>
  <si>
    <t>Preis</t>
  </si>
  <si>
    <t xml:space="preserve">Durchführung als Offline-Befragung in einem Studio </t>
  </si>
  <si>
    <t>Hausaufgabe für Probanden (zur inhaltlichen Vorbereitung)</t>
  </si>
  <si>
    <t xml:space="preserve">Erstellung Endergebnisse als PPT-Bericht, 40-100 Seiten </t>
  </si>
  <si>
    <t>81-100%</t>
  </si>
  <si>
    <t>21-40%</t>
  </si>
  <si>
    <t>Zusammensetzung Befragungsszenario</t>
  </si>
  <si>
    <t>Zwischensumme Qulitativ</t>
  </si>
  <si>
    <t>1ba (10 min) , 4b x2, 5ba (10 min), 6b,c</t>
  </si>
  <si>
    <t>1bb (10 Min), 4b x3, 6a,c,d</t>
  </si>
  <si>
    <t>2ba (10 min) , 4b x2, 5ba (10 min), 6b,c</t>
  </si>
  <si>
    <t>2bb (10 Min), 4b x3, 6a,c,d</t>
  </si>
  <si>
    <t>1aa ( 20 min), 4a, 5aa (20 min),6a,c,</t>
  </si>
  <si>
    <t>2aa ( 20 min), 4a, 5aa (20 min),6a,c</t>
  </si>
  <si>
    <t>2cc (20 Min), 4c x4, 5cb(20 min), 6a,b,c,d,e</t>
  </si>
  <si>
    <t>1cc (20 Min), 4c x4, 5cb(20 min), 6a,b,c,d,e</t>
  </si>
  <si>
    <t>1da (20 min), 4d, 5da (20 min),6a,c,d</t>
  </si>
  <si>
    <t>2da (20 min), 4d, 5da (20 min),6a,c,d</t>
  </si>
  <si>
    <t>61 -80%</t>
  </si>
  <si>
    <t>ac</t>
  </si>
  <si>
    <t>dc</t>
  </si>
  <si>
    <t>1ab ( 5 min), 4a, 5ac (5 min),6a,c</t>
  </si>
  <si>
    <t>2ab ( 5 min), 4a, 5ac (5 min),6a,c</t>
  </si>
  <si>
    <t>3aa ( 20 min), 4a, 5ab (20 min),6a,c,f</t>
  </si>
  <si>
    <t>3ba (10 min) , 4b x2, 5bb (10 min), 6b,c,f</t>
  </si>
  <si>
    <t>3bb (10 Min), 4b x3, 6a,c,d,f</t>
  </si>
  <si>
    <t>3ab ( 5 min), 4a, 6a,c,f</t>
  </si>
  <si>
    <t>3bb (15 Min), 6a,c,d,f</t>
  </si>
  <si>
    <t>3da (20 min), 4d, 6a,c,d,f</t>
  </si>
  <si>
    <t>1ba x2 (120 min), 4a,b,c</t>
  </si>
  <si>
    <t>1ba x2 (180 min), 4a,b,c</t>
  </si>
  <si>
    <t>1bb x2 (120 min), 4a,c,d</t>
  </si>
  <si>
    <t>1cb x3 (120 min), 4c</t>
  </si>
  <si>
    <t>1da x8 (180 min), 4a,c</t>
  </si>
  <si>
    <t>1db x8 (30 min), 4a,b,c</t>
  </si>
  <si>
    <t>1aa (180 min), 4a,b,c</t>
  </si>
  <si>
    <t>1ab (30 min), 4a,c</t>
  </si>
  <si>
    <t>1ab (120 min), 4b,c</t>
  </si>
  <si>
    <t>2aa (180 min), 4a,b,c</t>
  </si>
  <si>
    <t>2ab (30 min), 4a,c</t>
  </si>
  <si>
    <t>2ab (120 min), 4b,c</t>
  </si>
  <si>
    <t>2ba x2 (120 min), 4a,b,c</t>
  </si>
  <si>
    <t>2ba x2 (180 min), 4a,b,c</t>
  </si>
  <si>
    <t>2bb x2 (120 min), 4a,c,d</t>
  </si>
  <si>
    <t>2cb x3 (120 min), 4c</t>
  </si>
  <si>
    <t>2da x8 (180 min), 4a,c</t>
  </si>
  <si>
    <t>2db x8 (30 min), 4a,b,c</t>
  </si>
  <si>
    <t>3aa x12 (180 min), 4a,b,c</t>
  </si>
  <si>
    <t>3ab x12(30 min), 4a,c</t>
  </si>
  <si>
    <t>3aa x12(60 min), 4b,c</t>
  </si>
  <si>
    <t>3ab x12 (60 min), 4a,b,c</t>
  </si>
  <si>
    <t>3ba x24 (60 min), 4a,b,c</t>
  </si>
  <si>
    <t>3bb x24 (120 min), 4a,c,d</t>
  </si>
  <si>
    <t>3ca x36 (60 min), 4c</t>
  </si>
  <si>
    <t>3ca x36 (180 min), 4a,c</t>
  </si>
  <si>
    <t>3cb x36 (30 min), 4a,b,c</t>
  </si>
  <si>
    <t>Projektleiterin/Projektleiter</t>
  </si>
  <si>
    <t>Projektleiterin/
Projektleiter</t>
  </si>
  <si>
    <t>Datenanalystin/
Datenanalyst</t>
  </si>
  <si>
    <t>Datenanalystin/Datenanalyst</t>
  </si>
  <si>
    <t>AOK Hessen. Die Gesundheitskasse.</t>
  </si>
  <si>
    <t>WERTUNGSMATRIX</t>
  </si>
  <si>
    <t>Zuschlagskriterien</t>
  </si>
  <si>
    <t>Die Wertung der Angebote erfolgt nach den Kriterien Preis und Qualität.</t>
  </si>
  <si>
    <t>Sofern zwei oder mehrere Angebote nach Beendigung der Wertung und Addition der für die Kriterien Preis und Qualität erzielbaren Punkte im Ergebnis die identische Punktzahl aufweisen, entscheidet ein Losverfahren darüber, welches Angebot den Zuschlag erhält.</t>
  </si>
  <si>
    <t>Es gilt die nachfolgende Wertungsmatrix/Gewichtung:</t>
  </si>
  <si>
    <t>#</t>
  </si>
  <si>
    <t>Kriterium</t>
  </si>
  <si>
    <t>Gewichtung</t>
  </si>
  <si>
    <t>Unterkriterium</t>
  </si>
  <si>
    <t>Max. Punkte</t>
  </si>
  <si>
    <t>Faktor</t>
  </si>
  <si>
    <t>Punkte</t>
  </si>
  <si>
    <t>1.</t>
  </si>
  <si>
    <t>Teilsumme</t>
  </si>
  <si>
    <t>2.1</t>
  </si>
  <si>
    <t>2.1.1</t>
  </si>
  <si>
    <t>2.1.2</t>
  </si>
  <si>
    <t>2.2</t>
  </si>
  <si>
    <t>Sprachniveau</t>
  </si>
  <si>
    <t>2.3</t>
  </si>
  <si>
    <t>Zertifikate</t>
  </si>
  <si>
    <t>Qualitätsmanagement  DIN EN ISO 9001</t>
  </si>
  <si>
    <t>Qualitätsstandard Markt-/Meinungs- und Sozialforschung DIN ISO 20252</t>
  </si>
  <si>
    <t>Summe</t>
  </si>
  <si>
    <t xml:space="preserve">Bei der preislichen Bewertung wird der abgegebene Gesamtpreis (=Summe der Wertungspreise ohne Umsatzsteuer) der Bieter (B.03_Preisblatt) prozentual zueinander ins Verhältnis gesetzt. Das Angebot mit dem niedrigsten Gesamtpreis (BestP) erhält die maximal für das Kriterium „Preis“ erreichbare Punktzahl (PmaxP). 0 Punkte erhält ein Angebot mit dem 1,5-fachen des niedrigsten Gesamtpreises. Alle Angebote darüber erhalten ebenfalls 0 Punkte. </t>
  </si>
  <si>
    <t>Zwischen dem niedrigsten und höchsten Gesamtpreis erfolgt die Punktermittlung durch lineare absteigende Verteilung der Punktwerte innerhalb des Korridors zwischen dem niedrigsten Gesamtpreis und dem 1,5-fachen des niedrigsten Gesamtpreises (lineare Interpolation). Die Punkteermittlung erfolgt auf zwei Nachkommastellen bei kaufmännischer Rundung.</t>
  </si>
  <si>
    <t>Wertungsformel:	 PmaxP + ((PmaxP / ((BestP * 1,5) – BestP)) x (BestP – AngP))</t>
  </si>
  <si>
    <t>●</t>
  </si>
  <si>
    <t>PmaxP = maximal erreichbare Punktzahl</t>
  </si>
  <si>
    <r>
      <rPr>
        <sz val="11"/>
        <color rgb="FF005E3F"/>
        <rFont val="Arial"/>
        <family val="2"/>
      </rPr>
      <t>BestP</t>
    </r>
    <r>
      <rPr>
        <sz val="11"/>
        <color theme="1"/>
        <rFont val="Arial"/>
        <family val="2"/>
      </rPr>
      <t xml:space="preserve"> = Niedrigster Preis</t>
    </r>
  </si>
  <si>
    <r>
      <rPr>
        <sz val="11"/>
        <color rgb="FFC00000"/>
        <rFont val="Arial"/>
        <family val="2"/>
      </rPr>
      <t>AngP</t>
    </r>
    <r>
      <rPr>
        <sz val="11"/>
        <color theme="1"/>
        <rFont val="Arial"/>
        <family val="2"/>
      </rPr>
      <t xml:space="preserve"> = Angebotener Preis des jeweiligen Bieters</t>
    </r>
  </si>
  <si>
    <t>Bieter</t>
  </si>
  <si>
    <t>Gesamtpreis</t>
  </si>
  <si>
    <t>Berechnung</t>
  </si>
  <si>
    <t>Erreichte Punkte</t>
  </si>
  <si>
    <t>EUR ohne USt.</t>
  </si>
  <si>
    <t>A</t>
  </si>
  <si>
    <t>Bieter A</t>
  </si>
  <si>
    <t xml:space="preserve">BestP = PmaxP = </t>
  </si>
  <si>
    <t>B</t>
  </si>
  <si>
    <t>Bieter B</t>
  </si>
  <si>
    <t>C</t>
  </si>
  <si>
    <t>Bieter C</t>
  </si>
  <si>
    <r>
      <t>=</t>
    </r>
    <r>
      <rPr>
        <sz val="10"/>
        <color rgb="FF005E3F"/>
        <rFont val="Arial"/>
        <family val="2"/>
      </rPr>
      <t>50.000</t>
    </r>
    <r>
      <rPr>
        <sz val="10"/>
        <color theme="1"/>
        <rFont val="Arial"/>
        <family val="2"/>
      </rPr>
      <t xml:space="preserve"> x 1,5 = 75.000 (Wertungsobergrenze erreicht) =</t>
    </r>
  </si>
  <si>
    <t>2.</t>
  </si>
  <si>
    <t>Wertung "Qualität"</t>
  </si>
  <si>
    <t>Im Rahmen der Qualität werden folgende Kriterien bewertet:</t>
  </si>
  <si>
    <t>Die Anzahl der Punkte kann sich auch durch einen Vergleich mit anderen Anbietenden ergeben.
Für jedes Qualitätskriterium werden Unterkriterien gebildet und diese jeweils einer weiteren Gewichtung unterzogen. Die je Unterkriterium maximal erreichbaren Punkte ergeben sich durch Multiplikation der für das Wertungskriterium „Qualität“ maximal erreichbaren Punkte (PmaxQ) mit dem Gewichtungsfaktor des jeweiligen Unterkriteriums.</t>
  </si>
  <si>
    <t>Die Bewertung innerhalb der Unterkriterien erfolgt anhand von Wertungszahlen. Die vom Bieter je Unterkriterium erreichte Punktzahl ergibt sich nach Maßgabe folgender Formel:</t>
  </si>
  <si>
    <t xml:space="preserve">Wertungsformel:	 PmaxQ x Gewichtung Unterkriterium / max. Wertungszahl (2) x vom Bieter erreichte Wertungszahl </t>
  </si>
  <si>
    <t>2.1 Berufserfahrung</t>
  </si>
  <si>
    <t>Die Bewertung erfolgt nach Punkten</t>
  </si>
  <si>
    <t>Wertung</t>
  </si>
  <si>
    <t>Beschreibung</t>
  </si>
  <si>
    <t>Zahl</t>
  </si>
  <si>
    <t>Ziel der Auftraggeberin ist es:
Mit den Zertifizerungsnachweisen wird eine hohe Qualität bei der Druchführung und den Ergebnissen der quantiative und qualitativen Marktfoschungsstudien gewährleistet.</t>
  </si>
  <si>
    <t xml:space="preserve">Die Zertifizierung nach DIN EN ISO 9001 oder einer gleichwertigen Zertifizierung wird von der Bieterin/vom Bieter/von der Bietergemeinschaft erfüllt. </t>
  </si>
  <si>
    <t xml:space="preserve">Die Zertifizierung nach DIN ISO 20252 oder einer gleichwertigen Zertifizierung wird von der Bieterin/vom Bieter/von der Bietergemeinschaft erfüllt. </t>
  </si>
  <si>
    <t>1) Telefonbefragung pro Interview</t>
  </si>
  <si>
    <t>Pos.</t>
  </si>
  <si>
    <t>Inzidenz</t>
  </si>
  <si>
    <t xml:space="preserve">2) Onlinebefragung pro Interview </t>
  </si>
  <si>
    <t>3) Schriftliche Befragung pro Interview</t>
  </si>
  <si>
    <t>4) Zusätzliche offene Frage inkl. Codierung</t>
  </si>
  <si>
    <t>5) Beschaffung von Adressen pro Adresse</t>
  </si>
  <si>
    <t>6) Zusätzliche Bestandteile pro Befragung</t>
  </si>
  <si>
    <t>Bestandteile</t>
  </si>
  <si>
    <t xml:space="preserve">Stundensatz für Beratung der  AOK </t>
  </si>
  <si>
    <t>1)  Gruppendiskussionen, je Diskussion mit 6 Teilnehmern</t>
  </si>
  <si>
    <t>2)  Workshops, je Workshop mit 6 Teilnehmern</t>
  </si>
  <si>
    <t>3)  Einzelinterviews je Einzelinterview</t>
  </si>
  <si>
    <t>4) Zusätzliche Bestandteile pro Befragung</t>
  </si>
  <si>
    <t>Wertung Einzelinterview</t>
  </si>
  <si>
    <t>Szenario</t>
  </si>
  <si>
    <t>Zwischensumme Qualitativ</t>
  </si>
  <si>
    <t>1bc (20 Min), 5bc (20 min), 6a,c,g</t>
  </si>
  <si>
    <t>1db (5 min), 5dc (5 min), 6a,b,c,g,h</t>
  </si>
  <si>
    <t>2bc (20 Min), 5bc (20 min), 6a,c,g</t>
  </si>
  <si>
    <t>2db (5 min), 5dc (5 min), 6a,b,c,g,h</t>
  </si>
  <si>
    <t>3cb (20 Min), 4c x4, 6a,b,c,e,f,g</t>
  </si>
  <si>
    <t>g</t>
  </si>
  <si>
    <t>Digitale Berichtslegung per Dashboards</t>
  </si>
  <si>
    <t>h</t>
  </si>
  <si>
    <t>Remote-Ergebnispräsentation</t>
  </si>
  <si>
    <t>1db x8 (120 min), 4b,c,e</t>
  </si>
  <si>
    <t>2db x8 (120 min), 4b,c,e</t>
  </si>
  <si>
    <t>3cb x36 (60 min), 4b,c,e</t>
  </si>
  <si>
    <t>Zwischensumme Telefonbefragung</t>
  </si>
  <si>
    <t>Zwischensumme Onlinebefragung</t>
  </si>
  <si>
    <t>Zwischensumme Schriftliche Befragung</t>
  </si>
  <si>
    <t>Zwischensumme Beratung</t>
  </si>
  <si>
    <t>Zwischensumme Gruppendiskussion</t>
  </si>
  <si>
    <t>Zwischensumme Workshop</t>
  </si>
  <si>
    <t>Zwischensumme Einzelinterviews</t>
  </si>
  <si>
    <t>Beratung</t>
  </si>
  <si>
    <t>2cb (15 Min), 4c, 6a,b,c,g</t>
  </si>
  <si>
    <t>2ca (15 Min), 4c x2, 5ca (15min), 6a,c,d</t>
  </si>
  <si>
    <t>3cb (10 Min), 4c x2, 5cb (10min), 6a,c,f,g,h</t>
  </si>
  <si>
    <t>3cb (15 Min), 4c, 6a,b,c,d,f</t>
  </si>
  <si>
    <t>1ca (15 Min), 4c x2, 5ca (15min), 6a,c,d</t>
  </si>
  <si>
    <t>1cb (15 Min), 4c, 6a,b,c,g</t>
  </si>
  <si>
    <t>3db (5 min), 6a,b,c,f,g</t>
  </si>
  <si>
    <t>PmaxQ</t>
  </si>
  <si>
    <t>Qualität</t>
  </si>
  <si>
    <t xml:space="preserve">Berufserfahrung </t>
  </si>
  <si>
    <t>1.1 Teilwertung Preis für Quantitative Marktforschungen</t>
  </si>
  <si>
    <t>A. Zwischenwertung Telefonbefragung</t>
  </si>
  <si>
    <t>B. Zwischenwertung Onlinebefragung</t>
  </si>
  <si>
    <t>C. Zwischenwertung Schriftliche Befragung</t>
  </si>
  <si>
    <t>Wertungspreis Qualitative Marktforschung</t>
  </si>
  <si>
    <t>Wertung "Preis"</t>
  </si>
  <si>
    <r>
      <t>=40+((40/((</t>
    </r>
    <r>
      <rPr>
        <sz val="10"/>
        <color rgb="FF005E3F"/>
        <rFont val="Arial"/>
        <family val="2"/>
      </rPr>
      <t>50.000</t>
    </r>
    <r>
      <rPr>
        <sz val="10"/>
        <color theme="1"/>
        <rFont val="Arial"/>
        <family val="2"/>
      </rPr>
      <t>*1,5)-</t>
    </r>
    <r>
      <rPr>
        <sz val="10"/>
        <color rgb="FF005E3F"/>
        <rFont val="Arial"/>
        <family val="2"/>
      </rPr>
      <t>50.000</t>
    </r>
    <r>
      <rPr>
        <sz val="10"/>
        <color theme="1"/>
        <rFont val="Arial"/>
        <family val="2"/>
      </rPr>
      <t>))*(</t>
    </r>
    <r>
      <rPr>
        <sz val="10"/>
        <color rgb="FF005E3F"/>
        <rFont val="Arial"/>
        <family val="2"/>
      </rPr>
      <t>50.000</t>
    </r>
    <r>
      <rPr>
        <sz val="10"/>
        <color theme="1"/>
        <rFont val="Arial"/>
        <family val="2"/>
      </rPr>
      <t>-</t>
    </r>
    <r>
      <rPr>
        <sz val="10"/>
        <color rgb="FFFF0000"/>
        <rFont val="Arial"/>
        <family val="2"/>
      </rPr>
      <t>55.000</t>
    </r>
    <r>
      <rPr>
        <sz val="10"/>
        <color theme="1"/>
        <rFont val="Arial"/>
        <family val="2"/>
      </rPr>
      <t>))</t>
    </r>
  </si>
  <si>
    <t>Wertungsmatrix: Teilwertung Preis für Beratung</t>
  </si>
  <si>
    <t>A. Zwischenwertung Gruppendiskussion</t>
  </si>
  <si>
    <t>B. Zwischenwertung Workshop</t>
  </si>
  <si>
    <t>C. Zwischenwertung Einzelinterview</t>
  </si>
  <si>
    <t>Teilwertung Preis für Quantitative Marktforschungsstudien</t>
  </si>
  <si>
    <t>Teilwertung Preis für Qualitative Marktforschungsstudien</t>
  </si>
  <si>
    <t>Wertungsmatrix: Teilwertung 1.2 Preis für Qualitative Marktforschungen</t>
  </si>
  <si>
    <t>Wertungsmatrix: Teilwertung 1.1 Preis für Quantitative Marktforschungen</t>
  </si>
  <si>
    <t>Erreichte Punkte 
PL1</t>
  </si>
  <si>
    <t>Erreichte Punkte 
PL2</t>
  </si>
  <si>
    <t>Erreichte Punkte Stellv. PL1</t>
  </si>
  <si>
    <t>Erreichte Punkte 
Stellv. PL2</t>
  </si>
  <si>
    <r>
      <t xml:space="preserve">Die bei der Auftraggeberin eingesetzte stellvertretende Projektleiterin/stellvertretende Projektleiter verfügt über </t>
    </r>
    <r>
      <rPr>
        <b/>
        <sz val="10"/>
        <color theme="1"/>
        <rFont val="Arial"/>
        <family val="2"/>
      </rPr>
      <t>weniger als 3 Jahre Berufserfahrung</t>
    </r>
    <r>
      <rPr>
        <sz val="10"/>
        <color theme="1"/>
        <rFont val="Arial"/>
        <family val="2"/>
      </rPr>
      <t xml:space="preserve"> in einem Marktfor-schungsinstitut.</t>
    </r>
  </si>
  <si>
    <r>
      <t xml:space="preserve">Die bei der Auftraggeberin eingesetzten stellvertretende Projektleiterin/stellvertretende Projektleiter verfügt über </t>
    </r>
    <r>
      <rPr>
        <b/>
        <sz val="10"/>
        <color theme="1"/>
        <rFont val="Arial"/>
        <family val="2"/>
      </rPr>
      <t>mindestens 3 bis 5 Jahre</t>
    </r>
    <r>
      <rPr>
        <sz val="10"/>
        <color theme="1"/>
        <rFont val="Arial"/>
        <family val="2"/>
      </rPr>
      <t xml:space="preserve"> </t>
    </r>
    <r>
      <rPr>
        <b/>
        <sz val="10"/>
        <color theme="1"/>
        <rFont val="Arial"/>
        <family val="2"/>
      </rPr>
      <t>Berufserfahrung</t>
    </r>
    <r>
      <rPr>
        <sz val="10"/>
        <color theme="1"/>
        <rFont val="Arial"/>
        <family val="2"/>
      </rPr>
      <t xml:space="preserve"> in einem Marktforschungsinstitut.</t>
    </r>
  </si>
  <si>
    <r>
      <t>Die bei der Auftraggeberin eingesetzten stellvertretende Projektleiterin/stellvertretende Projektleiter verfügt über</t>
    </r>
    <r>
      <rPr>
        <b/>
        <sz val="10"/>
        <color theme="1"/>
        <rFont val="Arial"/>
        <family val="2"/>
      </rPr>
      <t xml:space="preserve"> mehr als 5 Jahre bis 10 Jahre</t>
    </r>
    <r>
      <rPr>
        <sz val="10"/>
        <color theme="1"/>
        <rFont val="Arial"/>
        <family val="2"/>
      </rPr>
      <t xml:space="preserve"> </t>
    </r>
    <r>
      <rPr>
        <b/>
        <sz val="10"/>
        <color theme="1"/>
        <rFont val="Arial"/>
        <family val="2"/>
      </rPr>
      <t>Berufserfahrung</t>
    </r>
    <r>
      <rPr>
        <sz val="10"/>
        <color theme="1"/>
        <rFont val="Arial"/>
        <family val="2"/>
      </rPr>
      <t xml:space="preserve"> in einem Marktforschungsinstitut.</t>
    </r>
  </si>
  <si>
    <r>
      <t>Die bei der Auftraggeberin eingesetzten stellvertretende Projektleiterin/stellvertretende Projektleiter verfügt über</t>
    </r>
    <r>
      <rPr>
        <b/>
        <sz val="10"/>
        <color theme="1"/>
        <rFont val="Arial"/>
        <family val="2"/>
      </rPr>
      <t xml:space="preserve"> mehr als 10 Jahre</t>
    </r>
    <r>
      <rPr>
        <sz val="10"/>
        <color theme="1"/>
        <rFont val="Arial"/>
        <family val="2"/>
      </rPr>
      <t xml:space="preserve"> </t>
    </r>
    <r>
      <rPr>
        <b/>
        <sz val="10"/>
        <color theme="1"/>
        <rFont val="Arial"/>
        <family val="2"/>
      </rPr>
      <t>Berufserfahrung</t>
    </r>
    <r>
      <rPr>
        <sz val="10"/>
        <color theme="1"/>
        <rFont val="Arial"/>
        <family val="2"/>
      </rPr>
      <t xml:space="preserve"> in einem Marktfor-schungsinstitut.</t>
    </r>
  </si>
  <si>
    <r>
      <t xml:space="preserve">Die bei der Auftraggeberin voraussichtlich eingesetzten Projektleiterinnen/Projektleiter verfügen über mehr als 5 Jahre Die bei der Auftraggeberin eingesetzte Projektleite-rin/Projektleiter verfügt über </t>
    </r>
    <r>
      <rPr>
        <b/>
        <sz val="10"/>
        <color theme="1"/>
        <rFont val="Arial"/>
        <family val="2"/>
      </rPr>
      <t>mehr als 10 Jahre Berufserfahrung</t>
    </r>
    <r>
      <rPr>
        <sz val="10"/>
        <color theme="1"/>
        <rFont val="Arial"/>
        <family val="2"/>
      </rPr>
      <t xml:space="preserve"> in einem Marktforschungsinstitut.
</t>
    </r>
  </si>
  <si>
    <r>
      <t xml:space="preserve">Die bei der Auftraggeberin eingesetzte Projektleite-rin/Projektleiter verfügt über </t>
    </r>
    <r>
      <rPr>
        <b/>
        <sz val="10"/>
        <color theme="1"/>
        <rFont val="Arial"/>
        <family val="2"/>
      </rPr>
      <t>mehr als 5 Jahre bis 10 Jahre Berufserfahrung</t>
    </r>
    <r>
      <rPr>
        <sz val="10"/>
        <color theme="1"/>
        <rFont val="Arial"/>
        <family val="2"/>
      </rPr>
      <t xml:space="preserve"> in einem Marktforschungsinstitut.
</t>
    </r>
  </si>
  <si>
    <r>
      <t xml:space="preserve">Die bei der Auftraggeberin eingesetzte Projektleite-rin/Projektleiter verfügt über </t>
    </r>
    <r>
      <rPr>
        <b/>
        <sz val="10"/>
        <color theme="1"/>
        <rFont val="Arial"/>
        <family val="2"/>
      </rPr>
      <t>mindestens 3 bis 5 Jahre Berufserfahrung</t>
    </r>
    <r>
      <rPr>
        <sz val="10"/>
        <color theme="1"/>
        <rFont val="Arial"/>
        <family val="2"/>
      </rPr>
      <t xml:space="preserve"> in einem Marktforschungsinstitut.
</t>
    </r>
  </si>
  <si>
    <t xml:space="preserve">Branchenerfahrung </t>
  </si>
  <si>
    <t>2.2.1</t>
  </si>
  <si>
    <t xml:space="preserve">Ziel der Auftraggeberin ist es: 
Die vorgelegte Berufserfahrung lassen erkennen, dass die fachpraktischen Kenntnisse vorhanden sind, um quantitive und qualitative Marktforschungsmethoden durchzuführen. </t>
  </si>
  <si>
    <t>2.2.2</t>
  </si>
  <si>
    <r>
      <t xml:space="preserve">Die bei der Auftraggeberin eingesetzte Projektleiterin/Projektleiter verfügt über Berufserfahrung in der Steuerung von Projekten für </t>
    </r>
    <r>
      <rPr>
        <b/>
        <sz val="10"/>
        <color theme="1"/>
        <rFont val="Arial"/>
        <family val="2"/>
      </rPr>
      <t xml:space="preserve">weniger als 2 </t>
    </r>
    <r>
      <rPr>
        <b/>
        <u/>
        <sz val="10"/>
        <color theme="1"/>
        <rFont val="Arial"/>
        <family val="2"/>
      </rPr>
      <t>quantitative</t>
    </r>
    <r>
      <rPr>
        <b/>
        <sz val="10"/>
        <color theme="1"/>
        <rFont val="Arial"/>
        <family val="2"/>
      </rPr>
      <t xml:space="preserve"> Marktforschungsmethoden</t>
    </r>
    <r>
      <rPr>
        <sz val="10"/>
        <color theme="1"/>
        <rFont val="Arial"/>
        <family val="2"/>
      </rPr>
      <t>.</t>
    </r>
  </si>
  <si>
    <r>
      <t xml:space="preserve">Die bei der Auftraggeberin eingesetzte Projektleiterin/Projektleiter verfügt über Berufserfahrung in der Steuerung von Projekten für </t>
    </r>
    <r>
      <rPr>
        <b/>
        <sz val="10"/>
        <color theme="1"/>
        <rFont val="Arial"/>
        <family val="2"/>
      </rPr>
      <t xml:space="preserve">mindestens 2 </t>
    </r>
    <r>
      <rPr>
        <b/>
        <u/>
        <sz val="10"/>
        <color theme="1"/>
        <rFont val="Arial"/>
        <family val="2"/>
      </rPr>
      <t>quantitative</t>
    </r>
    <r>
      <rPr>
        <b/>
        <sz val="10"/>
        <color theme="1"/>
        <rFont val="Arial"/>
        <family val="2"/>
      </rPr>
      <t xml:space="preserve"> Marktforschungsmethoden</t>
    </r>
    <r>
      <rPr>
        <sz val="10"/>
        <color theme="1"/>
        <rFont val="Arial"/>
        <family val="2"/>
      </rPr>
      <t>.</t>
    </r>
  </si>
  <si>
    <r>
      <t xml:space="preserve">Die bei der Auftraggeberin eingesetzte Projektleiterin/Projektleiter verfügt über Berufserfahrung in der Steuerung von Projekten für </t>
    </r>
    <r>
      <rPr>
        <b/>
        <sz val="10"/>
        <color theme="1"/>
        <rFont val="Arial"/>
        <family val="2"/>
      </rPr>
      <t xml:space="preserve">mehr als 2 </t>
    </r>
    <r>
      <rPr>
        <b/>
        <u/>
        <sz val="10"/>
        <color theme="1"/>
        <rFont val="Arial"/>
        <family val="2"/>
      </rPr>
      <t>quantitative</t>
    </r>
    <r>
      <rPr>
        <b/>
        <sz val="10"/>
        <color theme="1"/>
        <rFont val="Arial"/>
        <family val="2"/>
      </rPr>
      <t xml:space="preserve"> Marktforschungsmethoden</t>
    </r>
    <r>
      <rPr>
        <sz val="10"/>
        <color theme="1"/>
        <rFont val="Arial"/>
        <family val="2"/>
      </rPr>
      <t>.</t>
    </r>
  </si>
  <si>
    <t>2.4</t>
  </si>
  <si>
    <r>
      <t>Die bei der Auftraggeberin eingesetzte Projektleiterin/Projektleiter verfügt über</t>
    </r>
    <r>
      <rPr>
        <b/>
        <sz val="10"/>
        <color theme="1"/>
        <rFont val="Arial"/>
        <family val="2"/>
      </rPr>
      <t xml:space="preserve"> weniger als 3 Jahre</t>
    </r>
    <r>
      <rPr>
        <sz val="10"/>
        <color theme="1"/>
        <rFont val="Arial"/>
        <family val="2"/>
      </rPr>
      <t xml:space="preserve"> </t>
    </r>
    <r>
      <rPr>
        <b/>
        <sz val="10"/>
        <color theme="1"/>
        <rFont val="Arial"/>
        <family val="2"/>
      </rPr>
      <t>Berufserfahrung</t>
    </r>
    <r>
      <rPr>
        <sz val="10"/>
        <color theme="1"/>
        <rFont val="Arial"/>
        <family val="2"/>
      </rPr>
      <t xml:space="preserve"> bei der Anwendung der sechs Marktforschungsmethoden gemäß der Leistungsbeschreibung (siehe Anl D.02_Leistungsbeschreibung).</t>
    </r>
  </si>
  <si>
    <r>
      <t xml:space="preserve">Die bei der Auftraggeberin eingesetzten Projektleiterin/Projektleiter verfügt über </t>
    </r>
    <r>
      <rPr>
        <b/>
        <sz val="10"/>
        <color theme="1"/>
        <rFont val="Arial"/>
        <family val="2"/>
      </rPr>
      <t>mindestens 3 Jahre Berufserfahrung</t>
    </r>
    <r>
      <rPr>
        <sz val="10"/>
        <color theme="1"/>
        <rFont val="Arial"/>
        <family val="2"/>
      </rPr>
      <t xml:space="preserve"> bei der Anwendung der sechs Marktfor-schungsmethoden gemäß der Leistungsbeschreibung (siehe Anl D.02_Leistungsbeschreibung).</t>
    </r>
  </si>
  <si>
    <r>
      <t xml:space="preserve">Die bei der Auftraggeberin eingesetzten Projektleiterin/Projektleiter verfügt über </t>
    </r>
    <r>
      <rPr>
        <b/>
        <sz val="10"/>
        <color theme="1"/>
        <rFont val="Arial"/>
        <family val="2"/>
      </rPr>
      <t>mehr als 3 Jahre Berufserfahrung</t>
    </r>
    <r>
      <rPr>
        <sz val="10"/>
        <color theme="1"/>
        <rFont val="Arial"/>
        <family val="2"/>
      </rPr>
      <t xml:space="preserve"> bei der Anwendung der sechs Marktforschungs-methoden gemäß der Leistungsbeschreibung (siehe Anl D.02_Leistungsbeschreibung).</t>
    </r>
  </si>
  <si>
    <r>
      <t xml:space="preserve">Die bei der Auftraggeberin eingesetzte Projektleiterin/Projektleiter verfügt über </t>
    </r>
    <r>
      <rPr>
        <b/>
        <sz val="10"/>
        <color theme="1"/>
        <rFont val="Arial"/>
        <family val="2"/>
      </rPr>
      <t>weniger als 3 Jahre Berufserfahrung</t>
    </r>
    <r>
      <rPr>
        <sz val="10"/>
        <color theme="1"/>
        <rFont val="Arial"/>
        <family val="2"/>
      </rPr>
      <t xml:space="preserve"> bei der Auswertung von Daten der sechs Markt-forschungsmethoden gemäß der Leistungsbeschreibung (siehe Anl D.02_Leistungsbeschreibung).</t>
    </r>
  </si>
  <si>
    <r>
      <t xml:space="preserve">Die bei der Auftraggeberin eingesetzten Projektleiterin/Projektleiter Nr. 2 verfügt über </t>
    </r>
    <r>
      <rPr>
        <b/>
        <sz val="10"/>
        <color theme="1"/>
        <rFont val="Arial"/>
        <family val="2"/>
      </rPr>
      <t>mindestens 3 Jahre Berufserfahrung</t>
    </r>
    <r>
      <rPr>
        <sz val="10"/>
        <color theme="1"/>
        <rFont val="Arial"/>
        <family val="2"/>
      </rPr>
      <t xml:space="preserve"> bei der Auswertung von Daten der sechs Marktforschungsmethoden gemäß der Leistungsbeschreibung (siehe Anl D.02_Leistungsbeschreibung).</t>
    </r>
  </si>
  <si>
    <r>
      <t>Die bei der Auftraggeberin eingesetzten Projektleiterin/Projektleiter Nr. 2 verfügt</t>
    </r>
    <r>
      <rPr>
        <b/>
        <sz val="10"/>
        <color theme="1"/>
        <rFont val="Arial"/>
        <family val="2"/>
      </rPr>
      <t xml:space="preserve"> über mehr als 3 Jahre Berufserfahrung</t>
    </r>
    <r>
      <rPr>
        <sz val="10"/>
        <color theme="1"/>
        <rFont val="Arial"/>
        <family val="2"/>
      </rPr>
      <t xml:space="preserve"> bei der Auswertung von Daten der sechs Marktforschungsmethoden gemäß der Leistungsbeschrei-bung (siehe Anl D.02_Leistungsbeschreibung).</t>
    </r>
  </si>
  <si>
    <t>2.5</t>
  </si>
  <si>
    <t>2.6</t>
  </si>
  <si>
    <t>2.7</t>
  </si>
  <si>
    <t>2.7.1</t>
  </si>
  <si>
    <t>2.7.2</t>
  </si>
  <si>
    <r>
      <t xml:space="preserve">Die bei der Auftraggeberin eingesetzte Projektleite-rin/Projektleiter oder Datenanalystin/Datenanalysten verfügt über </t>
    </r>
    <r>
      <rPr>
        <b/>
        <sz val="10"/>
        <color theme="1"/>
        <rFont val="Arial"/>
        <family val="2"/>
      </rPr>
      <t>weniger als 2 Jahre Berufserfahrung</t>
    </r>
    <r>
      <rPr>
        <sz val="10"/>
        <color theme="1"/>
        <rFont val="Arial"/>
        <family val="2"/>
      </rPr>
      <t xml:space="preserve"> bei der Anwendung der folgenden Analyseverfahren:
• einfache (multivariate) Analyseverfahren: z. B. Kor-relations-, Faktoren-, Clusteranalyse, multivariate oder logistische Regressionsanalyse, Korrespon-denz-, Diskriminanzanalyse, (M)ANOVA.
• komplexe (multivariate) Analyseverfahren: z. B. Conjoint-Analyse, MaxDiff-Analyse, TURF-Analyse, Strukturgleichungsmodelle.</t>
    </r>
  </si>
  <si>
    <r>
      <t xml:space="preserve">Die bei der Auftraggeberin eingesetzte Projektleiterin/Projektleiter oder Datenanalystin/Datenanalysten verfügt über </t>
    </r>
    <r>
      <rPr>
        <b/>
        <sz val="10"/>
        <color theme="1"/>
        <rFont val="Arial"/>
        <family val="2"/>
      </rPr>
      <t>mindestens als 2 Jahre Berufserfahrung</t>
    </r>
    <r>
      <rPr>
        <sz val="10"/>
        <color theme="1"/>
        <rFont val="Arial"/>
        <family val="2"/>
      </rPr>
      <t xml:space="preserve"> bei der Anwendung der folgenden Analyseverfahren:
• einfache (multivariate) Analyseverfahren: z. B. Korrelations-, Faktoren-, Clusteranalyse, multivariate oder logistische Regressionsanalyse, Korrespondenz-, Diskriminanzanalyse, (M)ANOVA.
• komplexe (multivariate) Analyseverfahren: z. B. Conjoint-Analyse, MaxDiff-Analyse, TURF-Analyse, Strukturgleichungsmodelle.</t>
    </r>
  </si>
  <si>
    <r>
      <t xml:space="preserve">Die bei der Auftraggeberin eingesetzte Projektleite-rin/Projektleiter oder Datenanalystin/Datenanalysten verfügt über </t>
    </r>
    <r>
      <rPr>
        <b/>
        <sz val="10"/>
        <color theme="1"/>
        <rFont val="Arial"/>
        <family val="2"/>
      </rPr>
      <t>mehr als 2 Jahre Berufserfahrung</t>
    </r>
    <r>
      <rPr>
        <sz val="10"/>
        <color theme="1"/>
        <rFont val="Arial"/>
        <family val="2"/>
      </rPr>
      <t xml:space="preserve"> bei der Anwendung der folgenden Analyseverfahren: 
• einfache (multivariate) Analyseverfahren: z. B. Korrelations-, Faktoren-, Clusteranalyse, multivariate oder logistische Regressionsanalyse, Korrespon-denz-, Diskriminanzanalyse, (M)ANOVA.
• komplexe (multivariate) Analyseverfahren: z. B. Conjoint-Analyse, MaxDiff-Analyse, TURF-Analyse, Strukturgleichungsmodelle.</t>
    </r>
  </si>
  <si>
    <r>
      <t xml:space="preserve">Die Zertifizierung nach DIN EN ISO 9001 oder einer gleichwertigen Zertifizierung wird von der Bieterin/vom Bieter/von der Bietergemeinschaft </t>
    </r>
    <r>
      <rPr>
        <b/>
        <sz val="10"/>
        <color theme="1"/>
        <rFont val="Arial"/>
        <family val="2"/>
      </rPr>
      <t>nicht</t>
    </r>
    <r>
      <rPr>
        <sz val="10"/>
        <color theme="1"/>
        <rFont val="Arial"/>
        <family val="2"/>
      </rPr>
      <t xml:space="preserve"> erfüllt. </t>
    </r>
  </si>
  <si>
    <r>
      <t xml:space="preserve">Die Zertifizierung nach DIN ISO 20252 oder einer gleichwertigen Zertifizierung wird von der Bieterin/vom Bieter/von der Bietergemeinschaft </t>
    </r>
    <r>
      <rPr>
        <b/>
        <sz val="10"/>
        <color theme="1"/>
        <rFont val="Arial"/>
        <family val="2"/>
      </rPr>
      <t>nicht</t>
    </r>
    <r>
      <rPr>
        <sz val="10"/>
        <color theme="1"/>
        <rFont val="Arial"/>
        <family val="2"/>
      </rPr>
      <t xml:space="preserve"> erfüllt. </t>
    </r>
  </si>
  <si>
    <t>Erreichte Punkte 
PL 1 oder DA Nr. 1</t>
  </si>
  <si>
    <t>Erreichte Punkte 
PL 2 oder DA Nr. 2</t>
  </si>
  <si>
    <t xml:space="preserve">Ziel der Auftraggeberin ist es: 
Das Verfügen über das Sprachniveau C1 der Globalskala sorgt dafür, dass eine zielführende Verständigung möglich ist, um quantitive und qualitative Marktforschungsmethoden durchzuführen. </t>
  </si>
  <si>
    <r>
      <t xml:space="preserve">Die bei der Auftraggeberin eingesetzte Projektleite-rin/Projektleiter verfügt über </t>
    </r>
    <r>
      <rPr>
        <b/>
        <sz val="10"/>
        <color theme="1"/>
        <rFont val="Arial"/>
        <family val="2"/>
      </rPr>
      <t>weniger als 3 Jahre Berufserfahrung</t>
    </r>
    <r>
      <rPr>
        <sz val="10"/>
        <color theme="1"/>
        <rFont val="Arial"/>
        <family val="2"/>
      </rPr>
      <t xml:space="preserve"> in einem Marktforschungsinstitut..
</t>
    </r>
  </si>
  <si>
    <r>
      <t xml:space="preserve">Das bei der Auftraggeberin eingesetzte Personal für Projekte ist </t>
    </r>
    <r>
      <rPr>
        <b/>
        <sz val="10"/>
        <color theme="1"/>
        <rFont val="Arial"/>
        <family val="2"/>
      </rPr>
      <t>nicht</t>
    </r>
    <r>
      <rPr>
        <sz val="10"/>
        <color theme="1"/>
        <rFont val="Arial"/>
        <family val="2"/>
      </rPr>
      <t xml:space="preserve"> der deutschen Sprache nach der Sprachniveau Globalskala C1 (Kompetente Sprachverwendung; Gemeinsamer Europäischer Referenzrahmen für Sprachen) mächtig.</t>
    </r>
  </si>
  <si>
    <t>Das bei der Auftraggeberin eingesetzte Personal für Projekte ist der deutschen Sprache nach der Sprachniveau Globalskala C1 (Kompetente Sprachverwendung; Gemeinsamer Europäischer Referenzrahmen für Sprachen) mächtig.</t>
  </si>
  <si>
    <t>1.3 Teilwertung Preis für Beratung</t>
  </si>
  <si>
    <t>5 Min Befragungsdauer</t>
  </si>
  <si>
    <t>10 Min Befragungsdauer</t>
  </si>
  <si>
    <t>15 Min Befragungsdauer</t>
  </si>
  <si>
    <t>20 Min Befragungsdauer</t>
  </si>
  <si>
    <t xml:space="preserve">EUR (netto) </t>
  </si>
  <si>
    <t>Preis pro Frage</t>
  </si>
  <si>
    <t>Zusätzliche Bestandteile pro Befragung</t>
  </si>
  <si>
    <t>Wiedergabe Preisblatt 1_Quantitativ</t>
  </si>
  <si>
    <t>Wiedergabe Preisblatt 2_Qualitativ</t>
  </si>
  <si>
    <t>30 Min Befragungsdauer</t>
  </si>
  <si>
    <t>120 Min Befragungsdauer</t>
  </si>
  <si>
    <t>180 Min Befragungsdauer</t>
  </si>
  <si>
    <t>60 Min Befragungsdauer</t>
  </si>
  <si>
    <t>Beratung pro Stunde</t>
  </si>
  <si>
    <t>Wiedergabe Preisblatt 3_Beratung</t>
  </si>
  <si>
    <t xml:space="preserve">Beratung pro Stunde EUR (netto) </t>
  </si>
  <si>
    <t xml:space="preserve">Wertungspreis EUR (netto) </t>
  </si>
  <si>
    <t xml:space="preserve">Wertungspreis 
EUR (netto) </t>
  </si>
  <si>
    <t xml:space="preserve">Preis pro Szenario EUR (netto) </t>
  </si>
  <si>
    <t xml:space="preserve">Zwischenpreis EUR (netto) </t>
  </si>
  <si>
    <t>2.2        Branchenerfahrung</t>
  </si>
  <si>
    <t>Hinweis: Bei einer Qualitätsbewertung von 0 Punkten für die Kriterien 2.1, 2.2, 2.3, 2.4, 2.5 und 2.6 erfolgt ein automatischer Ausschluss vom Vergabeverfahren.</t>
  </si>
  <si>
    <t>Befragungsmethoden</t>
  </si>
  <si>
    <t>1.1</t>
  </si>
  <si>
    <t xml:space="preserve"> Preis für Quantitative Marktforschungsstudien</t>
  </si>
  <si>
    <t>1.2</t>
  </si>
  <si>
    <t xml:space="preserve"> Preis für Qualitative Marktforschungsstudien</t>
  </si>
  <si>
    <t>1.3</t>
  </si>
  <si>
    <t xml:space="preserve"> Preis für Beratung</t>
  </si>
  <si>
    <t xml:space="preserve">1.2 Teilwertung Preis für Qualitative Marktforschungen </t>
  </si>
  <si>
    <t>Rahmenvereinbarung für quantitative und qualitative Marktforschungsstudien (SAVE_34_2025)</t>
  </si>
  <si>
    <t>Beispielrechnung (PmaxP = 40)</t>
  </si>
  <si>
    <t xml:space="preserve">Der Wertungspreis für die Durchführung der Beratung wird auf Basis eines Stundenlohns für die jeweilige Berufsgruppe gebildet. Anschließend wird eine Gewichtung durchgeführt. Die Gewichtung der einzelnen Berufsgruppen entspricht dem geschätzten Anteil, mit dem die jeweiligen Berufsgruppen von der Auftraggeberin im Rahmen der quantitativen und qualitativen Marktforschung beauftragt werden.
Das Preisblatt wird nachstehend zu Übersichts- und Darstellungszwecken wiedergegeben. Um die Wertungsmatrix zu befüllen und das Bewertungsverfahren zu veranschaulichen, können die Preise aus dem Preisblatt direkt in die gelb markierten Felder übertragen werden. Aus den angebenen Preisen  kann kein Anspruch auf eine entsprechende spätere Beauftragung abgeleitet werden.
</t>
  </si>
  <si>
    <r>
      <t xml:space="preserve">Der Wertungspreis für die Durchführung der quantitativen Marktforschungen wird auf Basis von fiktiven Befragungsszenarien gebildet,  die das anzubietende Leistungsspektrum umfassend abbilden. Zunächst werden Zwischenwertungen für die Telefonbefragung, die Onlinebefragung und die schriftliche Befragung berechnet. Anschließend werden diese entsprechend ihrer Gewichtung zur Gesamtteilwertungssumme zusammengeführt. Die Gewichtung der einzelnen Befragungsarten entspricht dem geschätzten Anteil, mit dem die jeweiligen Befragungsarten von der Auftraggeberin im Rahmen der quantitativen Marktforschung beauftragt werden.
Das Preisblatt wird nachstehend zu Übersichts- und Darstellungszwecken wiedergegeben. Die Zusammensetzung der Befragungsszenarien ist unter der Überschrift „Zusammensetzung Befragungsszenario“ anhand der den einzelnen Positionen des Preisblatts zugeordneten Positionsziffern dargestellt. Um die Wertungsmatrix zu befüllen und das Bewertungsverfahren zu veranschaulichen, können die Preise aus dem Preisblatt direkt in die gelb markierten Felder übertragen werden. Aus den dargestellten Szenarien kann kein Anspruch auf eine entsprechende spätere Beauftragung abgeleitet werden.
</t>
    </r>
    <r>
      <rPr>
        <b/>
        <sz val="11"/>
        <rFont val="Arial"/>
        <family val="2"/>
      </rPr>
      <t xml:space="preserve">
Beispiel:</t>
    </r>
    <r>
      <rPr>
        <sz val="11"/>
        <rFont val="Arial"/>
        <family val="2"/>
      </rPr>
      <t xml:space="preserve"> </t>
    </r>
    <r>
      <rPr>
        <i/>
        <sz val="11"/>
        <rFont val="Arial"/>
        <family val="2"/>
      </rPr>
      <t>1aa ( 20 min), 4a, 5aa (20 min),6a,c,</t>
    </r>
    <r>
      <rPr>
        <sz val="11"/>
        <rFont val="Arial"/>
        <family val="2"/>
      </rPr>
      <t xml:space="preserve"> bedeutet, dass eine 20 Min Befragung von 100 Personen mit der Inzidenz 0-20% beauftragt wird, entsprechende Adressen durch den Auftragnehmer zu beschaffen sind und eine einfache (multivariate) Datenanalyse und eine tabellarische Berichtslegung mitbeauftragt wird. 
</t>
    </r>
  </si>
  <si>
    <r>
      <t xml:space="preserve">Der Wertungspreis für die Durchführung der qualitativen Marktforschungen wird auf Basis von fiktiven Befragungsszenarien gebildet,  die das anzubietende Leistungsspektrum umfassend abbilden. Zunächst werden Zwischenwertungen für die Gruppendiskussionen, die Workshops und die Einzelinterviews berechnet. Anschließend werden diese entsprechend ihrer Gewichtung zur Gesamtteilwertungssumme zusammengeführt. Die Gewichtung der einzelnen Befragungsarten entspricht dem geschätzten Anteil, mit dem die jeweiligen Befragungsarten von der Auftraggeberin im Rahmen der qualitativen Marktforschung beauftragt werden.
Das Preisblatt wird nachstehend zu Übersichts- und Darstellungszwecken wiedergegeben. Die Zusammensetzung der Befragungsszenarien ist unter der Überschrift „Zusammensetzung Befragungsszenario“ anhand der den einzelnen Positionen des Preisblatts zugeordneten Positionsziffern dargestellt. Um die Wertungsmatrix zu befüllen und das Bewertungsverfahren zu veranschaulichen, können die Preise aus dem Preisblatt direkt in die gelb markierten Felder übertragen werden. Aus den dargestellten Szenarien kann kein Anspruch auf eine entsprechende spätere Beauftragung abgeleitet werden.
</t>
    </r>
    <r>
      <rPr>
        <b/>
        <sz val="11"/>
        <rFont val="Arial"/>
        <family val="2"/>
      </rPr>
      <t xml:space="preserve">
Beispiel:</t>
    </r>
    <r>
      <rPr>
        <sz val="11"/>
        <rFont val="Arial"/>
        <family val="2"/>
      </rPr>
      <t xml:space="preserve"> 1aa ( 20 min), 4a, 5aa (20 min),6a,c, bedeutet, dass eine 20 Min Befragung von 100 Personen mit der Inzidenz 0-20% beauftragt wird, entsprechende Adressen durch den Auftragnehmer zu beschaffen sind und eine einfache (multivariate) Datenanalyse und eine tabellarische Berichtslegung mitbeauftragt wird. 
</t>
    </r>
  </si>
  <si>
    <r>
      <t xml:space="preserve">Die bei der Auftraggeberin eingesetzte Projektleiterin/Projektleiter verfügt über Berufserfahrung in der Steuerung von Projekten für </t>
    </r>
    <r>
      <rPr>
        <b/>
        <sz val="10"/>
        <color theme="1"/>
        <rFont val="Arial"/>
        <family val="2"/>
      </rPr>
      <t xml:space="preserve">weniger als 2 </t>
    </r>
    <r>
      <rPr>
        <b/>
        <u/>
        <sz val="10"/>
        <color theme="1"/>
        <rFont val="Arial"/>
        <family val="2"/>
      </rPr>
      <t>qualitative</t>
    </r>
    <r>
      <rPr>
        <b/>
        <sz val="10"/>
        <color theme="1"/>
        <rFont val="Arial"/>
        <family val="2"/>
      </rPr>
      <t xml:space="preserve"> Marktforschungsmethoden</t>
    </r>
    <r>
      <rPr>
        <sz val="10"/>
        <color theme="1"/>
        <rFont val="Arial"/>
        <family val="2"/>
      </rPr>
      <t>.</t>
    </r>
  </si>
  <si>
    <r>
      <t xml:space="preserve">Die bei der Auftraggeberin eingesetzte Projektleiterin/Projektleiter verfügt über Berufserfahrung in der Steuerung von Projekten für </t>
    </r>
    <r>
      <rPr>
        <b/>
        <sz val="10"/>
        <color theme="1"/>
        <rFont val="Arial"/>
        <family val="2"/>
      </rPr>
      <t xml:space="preserve">mindestens 2 </t>
    </r>
    <r>
      <rPr>
        <b/>
        <u/>
        <sz val="10"/>
        <color theme="1"/>
        <rFont val="Arial"/>
        <family val="2"/>
      </rPr>
      <t>qualitative</t>
    </r>
    <r>
      <rPr>
        <b/>
        <sz val="10"/>
        <color theme="1"/>
        <rFont val="Arial"/>
        <family val="2"/>
      </rPr>
      <t xml:space="preserve"> Marktforschungsmethoden</t>
    </r>
    <r>
      <rPr>
        <sz val="10"/>
        <color theme="1"/>
        <rFont val="Arial"/>
        <family val="2"/>
      </rPr>
      <t>.</t>
    </r>
  </si>
  <si>
    <r>
      <t xml:space="preserve">Die bei der Auftraggeberin eingesetzte Projektleiterin/Projektleiter verfügt über Berufserfahrung in der Steuerung von Projekten für </t>
    </r>
    <r>
      <rPr>
        <b/>
        <sz val="10"/>
        <color theme="1"/>
        <rFont val="Arial"/>
        <family val="2"/>
      </rPr>
      <t xml:space="preserve">mehr als 2 </t>
    </r>
    <r>
      <rPr>
        <b/>
        <u/>
        <sz val="10"/>
        <color theme="1"/>
        <rFont val="Arial"/>
        <family val="2"/>
      </rPr>
      <t>qualitative</t>
    </r>
    <r>
      <rPr>
        <b/>
        <sz val="10"/>
        <color theme="1"/>
        <rFont val="Arial"/>
        <family val="2"/>
      </rPr>
      <t xml:space="preserve"> Marktforschungsmethoden</t>
    </r>
    <r>
      <rPr>
        <sz val="10"/>
        <color theme="1"/>
        <rFont val="Arial"/>
        <family val="2"/>
      </rPr>
      <t>.</t>
    </r>
  </si>
  <si>
    <r>
      <t xml:space="preserve">Berufserfahrung </t>
    </r>
    <r>
      <rPr>
        <u/>
        <sz val="10"/>
        <color theme="1"/>
        <rFont val="Arial"/>
        <family val="2"/>
      </rPr>
      <t>Stellvertretende Projektleiterin/Stellvertretender Projektleiter</t>
    </r>
    <r>
      <rPr>
        <sz val="10"/>
        <color theme="1"/>
        <rFont val="Arial"/>
        <family val="2"/>
      </rPr>
      <t xml:space="preserve"> (Stellv. PL) Nr. 2</t>
    </r>
  </si>
  <si>
    <r>
      <t xml:space="preserve">Berufserfahrung </t>
    </r>
    <r>
      <rPr>
        <u/>
        <sz val="10"/>
        <color theme="1"/>
        <rFont val="Arial"/>
        <family val="2"/>
      </rPr>
      <t>Stellvertretende Projektleiterin/Stellvertretender Projektleiter</t>
    </r>
    <r>
      <rPr>
        <sz val="10"/>
        <color theme="1"/>
        <rFont val="Arial"/>
        <family val="2"/>
      </rPr>
      <t xml:space="preserve"> (Stellv. PL) Nr. 1 </t>
    </r>
  </si>
  <si>
    <r>
      <t xml:space="preserve">Berufserfahrung </t>
    </r>
    <r>
      <rPr>
        <u/>
        <sz val="10"/>
        <color theme="1"/>
        <rFont val="Arial"/>
        <family val="2"/>
      </rPr>
      <t>Projektleiterin /Projektleiter</t>
    </r>
    <r>
      <rPr>
        <sz val="10"/>
        <color theme="1"/>
        <rFont val="Arial"/>
        <family val="2"/>
      </rPr>
      <t xml:space="preserve"> (PL) Nr. 2</t>
    </r>
  </si>
  <si>
    <r>
      <t xml:space="preserve">Berufserfahrung </t>
    </r>
    <r>
      <rPr>
        <u/>
        <sz val="10"/>
        <color theme="1"/>
        <rFont val="Arial"/>
        <family val="2"/>
      </rPr>
      <t>Projektleiterin/Projektleiter</t>
    </r>
    <r>
      <rPr>
        <sz val="10"/>
        <color theme="1"/>
        <rFont val="Arial"/>
        <family val="2"/>
      </rPr>
      <t xml:space="preserve"> (PL) Nr. 1 </t>
    </r>
  </si>
  <si>
    <r>
      <t xml:space="preserve">Branchenerfahrung Projektleiterin/Projektleiter (PL) Nr. 1 für </t>
    </r>
    <r>
      <rPr>
        <u/>
        <sz val="10"/>
        <color theme="1"/>
        <rFont val="Arial"/>
        <family val="2"/>
      </rPr>
      <t>quantitative</t>
    </r>
    <r>
      <rPr>
        <sz val="10"/>
        <color theme="1"/>
        <rFont val="Arial"/>
        <family val="2"/>
      </rPr>
      <t xml:space="preserve"> Marktforschungsmethoden im Bereich Versicherungen.</t>
    </r>
  </si>
  <si>
    <r>
      <t xml:space="preserve">Branchenerfahrung Projektleiterin /Projektleiter (PL) Nr. 2 für </t>
    </r>
    <r>
      <rPr>
        <u/>
        <sz val="10"/>
        <color theme="1"/>
        <rFont val="Arial"/>
        <family val="2"/>
      </rPr>
      <t>quantitative</t>
    </r>
    <r>
      <rPr>
        <sz val="10"/>
        <color theme="1"/>
        <rFont val="Arial"/>
        <family val="2"/>
      </rPr>
      <t xml:space="preserve"> Marktforschungsmethoden im Bereich Versicherungen.</t>
    </r>
  </si>
  <si>
    <r>
      <t xml:space="preserve">Branchenerfahrung Projektleiterin /Projektleiter (PL) Nr. 2 für </t>
    </r>
    <r>
      <rPr>
        <u/>
        <sz val="10"/>
        <color theme="1"/>
        <rFont val="Arial"/>
        <family val="2"/>
      </rPr>
      <t>qualitative</t>
    </r>
    <r>
      <rPr>
        <sz val="10"/>
        <color theme="1"/>
        <rFont val="Arial"/>
        <family val="2"/>
      </rPr>
      <t xml:space="preserve"> Marktforschungsmethoden im Bereich Versicherungen</t>
    </r>
  </si>
  <si>
    <r>
      <t xml:space="preserve">Branchenerfahrung Projektleiterin/Projektleiter (PL) Nr. 1 für </t>
    </r>
    <r>
      <rPr>
        <u/>
        <sz val="10"/>
        <color theme="1"/>
        <rFont val="Arial"/>
        <family val="2"/>
      </rPr>
      <t>qualitative</t>
    </r>
    <r>
      <rPr>
        <sz val="10"/>
        <color theme="1"/>
        <rFont val="Arial"/>
        <family val="2"/>
      </rPr>
      <t xml:space="preserve"> Marktforschungsmethoden im Bereich Versicherungen</t>
    </r>
  </si>
  <si>
    <t xml:space="preserve">Methodenerfahrung </t>
  </si>
  <si>
    <t xml:space="preserve">Methodenerfahrung Projektleiterin/Projektleiter (PL) Nr. 1 </t>
  </si>
  <si>
    <t>Methodenerfahrung Projektleiterin /Projektleiter (PL) Nr. 2</t>
  </si>
  <si>
    <t xml:space="preserve">Allgemeine Analyseerfahrung </t>
  </si>
  <si>
    <t xml:space="preserve">Allgemeine Analyseerfahrung Projektleiterin/Projektleiter (PL) Nr. 1 </t>
  </si>
  <si>
    <t>Allgemeine Analyseerfahrung Projektleiterin /Projektleiter (PL) Nr. 2</t>
  </si>
  <si>
    <t xml:space="preserve">Spezifische Analyseerfahrung </t>
  </si>
  <si>
    <t>Spezifische Analyseerfahrung Projektleiterin /Projektleiter (PL) Nr. 2 oder Datenanalystin/Datenanalysten (DA) Nr. 2</t>
  </si>
  <si>
    <t xml:space="preserve">Spezifische Analyseerfahrung Projektleiterin/Projektleiter (PL) Nr. 1 oder Datenanalystin/Datenanalysten (DA) Nr.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</si>
</sst>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0.00\ _€"/>
    <numFmt numFmtId="167" formatCode="0.000"/>
    <numFmt numFmtId="168" formatCode="0.000000"/>
  </numFmts>
  <fonts count="60" x14ac:knownFonts="1">
    <font>
      <sz val="11"/>
      <color theme="1"/>
      <name val="Arial"/>
      <family val="2"/>
    </font>
    <font>
      <sz val="11"/>
      <color theme="0"/>
      <name val="Arial"/>
      <family val="2"/>
    </font>
    <font>
      <sz val="11"/>
      <name val="Arial"/>
      <family val="2"/>
    </font>
    <font>
      <sz val="11"/>
      <color theme="1"/>
      <name val="Arial"/>
      <family val="2"/>
    </font>
    <font>
      <sz val="11"/>
      <color rgb="FF006100"/>
      <name val="Arial"/>
      <family val="2"/>
    </font>
    <font>
      <sz val="11"/>
      <color rgb="FF9C5700"/>
      <name val="Arial"/>
      <family val="2"/>
    </font>
    <font>
      <sz val="11"/>
      <color rgb="FF3F3F76"/>
      <name val="Arial"/>
      <family val="2"/>
    </font>
    <font>
      <b/>
      <sz val="11"/>
      <color theme="1"/>
      <name val="Arial"/>
      <family val="2"/>
    </font>
    <font>
      <sz val="11"/>
      <color theme="1"/>
      <name val="Aptos Narrow"/>
      <family val="2"/>
      <scheme val="minor"/>
    </font>
    <font>
      <b/>
      <sz val="13"/>
      <color rgb="FF005E3F"/>
      <name val="AOK Buenos Aires SemiBold"/>
    </font>
    <font>
      <sz val="11"/>
      <color rgb="FF005E3F"/>
      <name val="AOK Buenos Aires SemiBold"/>
    </font>
    <font>
      <b/>
      <sz val="11"/>
      <color rgb="FF005E3F"/>
      <name val="AOK Buenos Aires SemiBold"/>
    </font>
    <font>
      <b/>
      <sz val="11"/>
      <name val="Arial"/>
      <family val="2"/>
    </font>
    <font>
      <b/>
      <sz val="10"/>
      <name val="Arial"/>
      <family val="2"/>
    </font>
    <font>
      <b/>
      <sz val="10"/>
      <color theme="0"/>
      <name val="Arial"/>
      <family val="2"/>
    </font>
    <font>
      <sz val="9"/>
      <color theme="1"/>
      <name val="Arial"/>
      <family val="2"/>
    </font>
    <font>
      <sz val="10"/>
      <color theme="1"/>
      <name val="Arial"/>
      <family val="2"/>
    </font>
    <font>
      <b/>
      <sz val="10"/>
      <color theme="1"/>
      <name val="Arial"/>
      <family val="2"/>
    </font>
    <font>
      <sz val="8"/>
      <color theme="1"/>
      <name val="Arial"/>
      <family val="2"/>
    </font>
    <font>
      <sz val="11"/>
      <color theme="1"/>
      <name val="Symbol"/>
      <family val="1"/>
      <charset val="2"/>
    </font>
    <font>
      <sz val="11"/>
      <color rgb="FF005E3F"/>
      <name val="Arial"/>
      <family val="2"/>
    </font>
    <font>
      <sz val="11"/>
      <color rgb="FFC00000"/>
      <name val="Arial"/>
      <family val="2"/>
    </font>
    <font>
      <u/>
      <sz val="11"/>
      <color theme="1"/>
      <name val="Arial"/>
      <family val="2"/>
    </font>
    <font>
      <sz val="10"/>
      <color rgb="FF005E3F"/>
      <name val="Arial"/>
      <family val="2"/>
    </font>
    <font>
      <sz val="10"/>
      <color rgb="FFC00000"/>
      <name val="Arial"/>
      <family val="2"/>
    </font>
    <font>
      <sz val="10"/>
      <color rgb="FFFF0000"/>
      <name val="Arial"/>
      <family val="2"/>
    </font>
    <font>
      <b/>
      <sz val="11"/>
      <color theme="1"/>
      <name val="Aptos Narrow"/>
      <family val="2"/>
      <scheme val="minor"/>
    </font>
    <font>
      <b/>
      <u/>
      <sz val="10"/>
      <color theme="1"/>
      <name val="Arial"/>
      <family val="2"/>
    </font>
    <font>
      <u/>
      <sz val="10"/>
      <color theme="1"/>
      <name val="Arial"/>
      <family val="2"/>
    </font>
    <font>
      <b/>
      <sz val="11"/>
      <color rgb="FF005E3F"/>
      <name val="AOK Buenos Aires Text SemiBold"/>
    </font>
    <font>
      <sz val="11"/>
      <color theme="1"/>
      <name val="AOK Buenos Aires Text"/>
    </font>
    <font>
      <b/>
      <sz val="9"/>
      <color theme="0"/>
      <name val="Arial"/>
      <family val="2"/>
    </font>
    <font>
      <b/>
      <sz val="10"/>
      <color theme="0"/>
      <name val="AOK Buenos Aires Text SemiBold"/>
    </font>
    <font>
      <sz val="11"/>
      <color theme="1"/>
      <name val="AOK Buenos Aires Text SemiBold"/>
    </font>
    <font>
      <b/>
      <sz val="14"/>
      <color theme="0"/>
      <name val="AOK Buenos Aires Text SemiBold"/>
    </font>
    <font>
      <sz val="10"/>
      <color theme="1"/>
      <name val="AOK Buenos Aires Text SemiBold"/>
    </font>
    <font>
      <sz val="11"/>
      <color theme="0"/>
      <name val="AOK Buenos Aires Text SemiBold"/>
    </font>
    <font>
      <b/>
      <sz val="11"/>
      <color theme="0"/>
      <name val="AOK Buenos Aires Text SemiBold"/>
    </font>
    <font>
      <b/>
      <sz val="14"/>
      <color rgb="FFFF0000"/>
      <name val="AOK Buenos Aires"/>
    </font>
    <font>
      <sz val="11"/>
      <color theme="5"/>
      <name val="Arial"/>
      <family val="2"/>
    </font>
    <font>
      <strike/>
      <sz val="11"/>
      <color theme="1"/>
      <name val="Arial"/>
      <family val="2"/>
    </font>
    <font>
      <b/>
      <sz val="11"/>
      <color theme="0"/>
      <name val="Arial"/>
      <family val="2"/>
    </font>
    <font>
      <sz val="11"/>
      <color theme="1"/>
      <name val="Aptos Narrow"/>
      <family val="2"/>
    </font>
    <font>
      <b/>
      <sz val="11"/>
      <color theme="0"/>
      <name val="Aptos Narrow"/>
      <family val="2"/>
    </font>
    <font>
      <sz val="11"/>
      <name val="Aptos Narrow"/>
      <family val="2"/>
    </font>
    <font>
      <b/>
      <sz val="11"/>
      <name val="Aptos Narrow"/>
      <family val="2"/>
    </font>
    <font>
      <b/>
      <sz val="11"/>
      <color rgb="FFFF0000"/>
      <name val="Arial"/>
      <family val="2"/>
    </font>
    <font>
      <b/>
      <sz val="11"/>
      <color rgb="FFFF0000"/>
      <name val="Aptos Narrow"/>
      <family val="2"/>
    </font>
    <font>
      <b/>
      <u/>
      <sz val="14"/>
      <color theme="0"/>
      <name val="Aptos Narrow"/>
      <family val="2"/>
    </font>
    <font>
      <b/>
      <sz val="14"/>
      <color theme="0"/>
      <name val="Aptos Narrow"/>
      <family val="2"/>
    </font>
    <font>
      <b/>
      <sz val="10"/>
      <color theme="0"/>
      <name val="Aptos Narrow"/>
      <family val="2"/>
    </font>
    <font>
      <b/>
      <sz val="16"/>
      <color theme="0"/>
      <name val="Aptos Narrow"/>
      <family val="2"/>
    </font>
    <font>
      <sz val="10"/>
      <color theme="1"/>
      <name val="Aptos Narrow"/>
      <family val="2"/>
    </font>
    <font>
      <sz val="11"/>
      <color rgb="FF9C5700"/>
      <name val="Aptos Narrow"/>
      <family val="2"/>
    </font>
    <font>
      <i/>
      <sz val="11"/>
      <name val="Arial"/>
      <family val="2"/>
    </font>
    <font>
      <b/>
      <sz val="14"/>
      <color theme="0"/>
      <name val="Arial"/>
      <family val="2"/>
    </font>
    <font>
      <sz val="10"/>
      <name val="Arial"/>
      <family val="2"/>
    </font>
    <font>
      <sz val="8"/>
      <name val="Arial"/>
      <family val="2"/>
    </font>
    <font>
      <b/>
      <sz val="10"/>
      <color rgb="FF000000"/>
      <name val="Arial"/>
      <family val="2"/>
    </font>
    <font>
      <sz val="10"/>
      <color theme="0"/>
      <name val="Arial"/>
      <family val="2"/>
    </font>
  </fonts>
  <fills count="1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theme="5"/>
      </patternFill>
    </fill>
    <fill>
      <patternFill patternType="solid">
        <fgColor rgb="FF005E3F"/>
        <bgColor indexed="64"/>
      </patternFill>
    </fill>
    <fill>
      <patternFill patternType="solid">
        <fgColor rgb="FF60D26D"/>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rgb="FFFFFF00"/>
        <bgColor indexed="64"/>
      </patternFill>
    </fill>
  </fills>
  <borders count="10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tted">
        <color theme="0" tint="-4.9989318521683403E-2"/>
      </left>
      <right/>
      <top style="thin">
        <color indexed="64"/>
      </top>
      <bottom/>
      <diagonal/>
    </border>
    <border>
      <left style="dotted">
        <color theme="0" tint="-4.9989318521683403E-2"/>
      </left>
      <right style="dotted">
        <color theme="0" tint="-4.9989318521683403E-2"/>
      </right>
      <top style="thin">
        <color indexed="64"/>
      </top>
      <bottom/>
      <diagonal/>
    </border>
    <border>
      <left style="dotted">
        <color theme="0" tint="-4.9989318521683403E-2"/>
      </left>
      <right/>
      <top/>
      <bottom/>
      <diagonal/>
    </border>
    <border>
      <left style="thin">
        <color theme="0"/>
      </left>
      <right style="dotted">
        <color theme="0" tint="-4.9989318521683403E-2"/>
      </right>
      <top/>
      <bottom/>
      <diagonal/>
    </border>
    <border>
      <left style="dotted">
        <color theme="0" tint="-4.9989318521683403E-2"/>
      </left>
      <right style="dotted">
        <color theme="0" tint="-4.9989318521683403E-2"/>
      </right>
      <top/>
      <bottom/>
      <diagonal/>
    </border>
    <border>
      <left style="dotted">
        <color rgb="FF005E3F"/>
      </left>
      <right style="dotted">
        <color rgb="FF005E3F"/>
      </right>
      <top/>
      <bottom/>
      <diagonal/>
    </border>
    <border>
      <left style="dotted">
        <color rgb="FF005E3F"/>
      </left>
      <right style="dotted">
        <color rgb="FF005E3F"/>
      </right>
      <top style="thin">
        <color rgb="FF005E3F"/>
      </top>
      <bottom style="double">
        <color rgb="FF005E3F"/>
      </bottom>
      <diagonal/>
    </border>
    <border>
      <left/>
      <right/>
      <top/>
      <bottom style="dotted">
        <color auto="1"/>
      </bottom>
      <diagonal/>
    </border>
    <border>
      <left style="dotted">
        <color rgb="FF005E3F"/>
      </left>
      <right style="dotted">
        <color rgb="FF005E3F"/>
      </right>
      <top/>
      <bottom style="dotted">
        <color auto="1"/>
      </bottom>
      <diagonal/>
    </border>
    <border>
      <left style="dotted">
        <color rgb="FF005E3F"/>
      </left>
      <right/>
      <top/>
      <bottom style="dotted">
        <color auto="1"/>
      </bottom>
      <diagonal/>
    </border>
    <border>
      <left/>
      <right/>
      <top style="dotted">
        <color auto="1"/>
      </top>
      <bottom style="dotted">
        <color auto="1"/>
      </bottom>
      <diagonal/>
    </border>
    <border>
      <left style="dotted">
        <color rgb="FF005E3F"/>
      </left>
      <right style="dotted">
        <color rgb="FF005E3F"/>
      </right>
      <top style="dotted">
        <color auto="1"/>
      </top>
      <bottom style="dotted">
        <color auto="1"/>
      </bottom>
      <diagonal/>
    </border>
    <border>
      <left style="thin">
        <color theme="0"/>
      </left>
      <right/>
      <top style="thin">
        <color theme="0"/>
      </top>
      <bottom/>
      <diagonal/>
    </border>
    <border>
      <left/>
      <right style="thin">
        <color theme="0"/>
      </right>
      <top style="thin">
        <color theme="0"/>
      </top>
      <bottom/>
      <diagonal/>
    </border>
    <border>
      <left/>
      <right/>
      <top style="thin">
        <color theme="0"/>
      </top>
      <bottom/>
      <diagonal/>
    </border>
    <border>
      <left/>
      <right style="dotted">
        <color theme="0" tint="-4.9989318521683403E-2"/>
      </right>
      <top style="thin">
        <color theme="0"/>
      </top>
      <bottom/>
      <diagonal/>
    </border>
    <border>
      <left style="dotted">
        <color theme="0" tint="-4.9989318521683403E-2"/>
      </left>
      <right style="dotted">
        <color theme="0" tint="-4.9989318521683403E-2"/>
      </right>
      <top style="dotted">
        <color theme="0" tint="-4.9989318521683403E-2"/>
      </top>
      <bottom/>
      <diagonal/>
    </border>
    <border>
      <left style="thin">
        <color theme="0"/>
      </left>
      <right/>
      <top/>
      <bottom/>
      <diagonal/>
    </border>
    <border>
      <left/>
      <right style="thin">
        <color theme="0"/>
      </right>
      <top/>
      <bottom/>
      <diagonal/>
    </border>
    <border>
      <left/>
      <right style="dotted">
        <color theme="0" tint="-4.9989318521683403E-2"/>
      </right>
      <top/>
      <bottom/>
      <diagonal/>
    </border>
    <border>
      <left/>
      <right/>
      <top/>
      <bottom style="dotted">
        <color rgb="FF005E3F"/>
      </bottom>
      <diagonal/>
    </border>
    <border>
      <left/>
      <right style="dotted">
        <color rgb="FF005E3F"/>
      </right>
      <top/>
      <bottom style="dotted">
        <color rgb="FF005E3F"/>
      </bottom>
      <diagonal/>
    </border>
    <border>
      <left style="dotted">
        <color rgb="FF005E3F"/>
      </left>
      <right/>
      <top/>
      <bottom style="dotted">
        <color rgb="FF005E3F"/>
      </bottom>
      <diagonal/>
    </border>
    <border>
      <left/>
      <right/>
      <top style="dotted">
        <color rgb="FF005E3F"/>
      </top>
      <bottom style="dotted">
        <color rgb="FF005E3F"/>
      </bottom>
      <diagonal/>
    </border>
    <border>
      <left style="dotted">
        <color auto="1"/>
      </left>
      <right/>
      <top/>
      <bottom/>
      <diagonal/>
    </border>
    <border>
      <left style="dotted">
        <color rgb="FF005E3F"/>
      </left>
      <right style="dotted">
        <color rgb="FF005E3F"/>
      </right>
      <top style="dotted">
        <color rgb="FF005E3F"/>
      </top>
      <bottom/>
      <diagonal/>
    </border>
    <border>
      <left/>
      <right style="dotted">
        <color rgb="FF005E3F"/>
      </right>
      <top style="dotted">
        <color rgb="FF005E3F"/>
      </top>
      <bottom style="dotted">
        <color rgb="FF005E3F"/>
      </bottom>
      <diagonal/>
    </border>
    <border>
      <left style="dotted">
        <color rgb="FF005E3F"/>
      </left>
      <right style="dotted">
        <color rgb="FF005E3F"/>
      </right>
      <top style="dotted">
        <color rgb="FF005E3F"/>
      </top>
      <bottom style="dotted">
        <color rgb="FF005E3F"/>
      </bottom>
      <diagonal/>
    </border>
    <border>
      <left style="dotted">
        <color rgb="FF005E3F"/>
      </left>
      <right/>
      <top style="dotted">
        <color rgb="FF005E3F"/>
      </top>
      <bottom style="dotted">
        <color rgb="FF005E3F"/>
      </bottom>
      <diagonal/>
    </border>
    <border>
      <left style="dotted">
        <color rgb="FF005E3F"/>
      </left>
      <right style="dotted">
        <color rgb="FF005E3F"/>
      </right>
      <top/>
      <bottom style="dotted">
        <color rgb="FF005E3F"/>
      </bottom>
      <diagonal/>
    </border>
    <border>
      <left style="dotted">
        <color auto="1"/>
      </left>
      <right/>
      <top/>
      <bottom style="dotted">
        <color rgb="FF005E3F"/>
      </bottom>
      <diagonal/>
    </border>
    <border>
      <left style="dotted">
        <color auto="1"/>
      </left>
      <right style="dotted">
        <color auto="1"/>
      </right>
      <top/>
      <bottom/>
      <diagonal/>
    </border>
    <border>
      <left style="dotted">
        <color auto="1"/>
      </left>
      <right style="dotted">
        <color rgb="FF005E3F"/>
      </right>
      <top style="dotted">
        <color rgb="FF005E3F"/>
      </top>
      <bottom style="dotted">
        <color rgb="FF005E3F"/>
      </bottom>
      <diagonal/>
    </border>
    <border>
      <left style="dotted">
        <color auto="1"/>
      </left>
      <right/>
      <top style="dotted">
        <color rgb="FF005E3F"/>
      </top>
      <bottom style="dotted">
        <color rgb="FF005E3F"/>
      </bottom>
      <diagonal/>
    </border>
    <border>
      <left style="dotted">
        <color auto="1"/>
      </left>
      <right style="dotted">
        <color auto="1"/>
      </right>
      <top style="dotted">
        <color rgb="FF005E3F"/>
      </top>
      <bottom/>
      <diagonal/>
    </border>
    <border>
      <left style="dotted">
        <color auto="1"/>
      </left>
      <right style="dotted">
        <color auto="1"/>
      </right>
      <top/>
      <bottom style="dotted">
        <color rgb="FF005E3F"/>
      </bottom>
      <diagonal/>
    </border>
    <border>
      <left style="dotted">
        <color auto="1"/>
      </left>
      <right style="dotted">
        <color auto="1"/>
      </right>
      <top/>
      <bottom style="dotted">
        <color auto="1"/>
      </bottom>
      <diagonal/>
    </border>
    <border>
      <left style="dotted">
        <color auto="1"/>
      </left>
      <right style="dotted">
        <color rgb="FF005E3F"/>
      </right>
      <top style="dotted">
        <color rgb="FF005E3F"/>
      </top>
      <bottom style="dotted">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rgb="FF005E3F"/>
      </top>
      <bottom style="double">
        <color rgb="FF005E3F"/>
      </bottom>
      <diagonal/>
    </border>
    <border>
      <left style="dotted">
        <color rgb="FF005E3F"/>
      </left>
      <right/>
      <top style="thin">
        <color rgb="FF005E3F"/>
      </top>
      <bottom style="double">
        <color rgb="FF005E3F"/>
      </bottom>
      <diagonal/>
    </border>
    <border>
      <left style="dotted">
        <color rgb="FF005E3F"/>
      </left>
      <right style="dotted">
        <color rgb="FF005E3F"/>
      </right>
      <top style="dotted">
        <color rgb="FF005E3F"/>
      </top>
      <bottom style="thin">
        <color rgb="FF005E3F"/>
      </bottom>
      <diagonal/>
    </border>
    <border>
      <left style="dotted">
        <color rgb="FF005E3F"/>
      </left>
      <right/>
      <top style="dotted">
        <color rgb="FF005E3F"/>
      </top>
      <bottom style="thin">
        <color rgb="FF005E3F"/>
      </bottom>
      <diagonal/>
    </border>
    <border>
      <left/>
      <right/>
      <top/>
      <bottom style="double">
        <color indexed="64"/>
      </bottom>
      <diagonal/>
    </border>
    <border>
      <left style="thin">
        <color indexed="64"/>
      </left>
      <right style="thin">
        <color indexed="64"/>
      </right>
      <top/>
      <bottom/>
      <diagonal/>
    </border>
    <border>
      <left style="hair">
        <color rgb="FF005E3F"/>
      </left>
      <right style="hair">
        <color rgb="FF005E3F"/>
      </right>
      <top style="hair">
        <color rgb="FF005E3F"/>
      </top>
      <bottom style="hair">
        <color rgb="FF005E3F"/>
      </bottom>
      <diagonal/>
    </border>
    <border>
      <left style="hair">
        <color rgb="FF005E3F"/>
      </left>
      <right/>
      <top style="hair">
        <color rgb="FF005E3F"/>
      </top>
      <bottom style="hair">
        <color rgb="FF005E3F"/>
      </bottom>
      <diagonal/>
    </border>
    <border>
      <left style="hair">
        <color rgb="FF005E3F"/>
      </left>
      <right style="hair">
        <color rgb="FF005E3F"/>
      </right>
      <top style="hair">
        <color rgb="FF005E3F"/>
      </top>
      <bottom style="thin">
        <color rgb="FF005E3F"/>
      </bottom>
      <diagonal/>
    </border>
    <border>
      <left style="hair">
        <color rgb="FF005E3F"/>
      </left>
      <right/>
      <top style="hair">
        <color rgb="FF005E3F"/>
      </top>
      <bottom style="thin">
        <color rgb="FF005E3F"/>
      </bottom>
      <diagonal/>
    </border>
    <border>
      <left/>
      <right/>
      <top/>
      <bottom style="hair">
        <color rgb="FF005E3F"/>
      </bottom>
      <diagonal/>
    </border>
    <border>
      <left style="dotted">
        <color theme="0" tint="-4.9989318521683403E-2"/>
      </left>
      <right/>
      <top/>
      <bottom style="hair">
        <color rgb="FF005E3F"/>
      </bottom>
      <diagonal/>
    </border>
    <border>
      <left style="thin">
        <color theme="0"/>
      </left>
      <right style="dotted">
        <color theme="0" tint="-4.9989318521683403E-2"/>
      </right>
      <top/>
      <bottom style="hair">
        <color rgb="FF005E3F"/>
      </bottom>
      <diagonal/>
    </border>
    <border>
      <left style="dotted">
        <color theme="0" tint="-4.9989318521683403E-2"/>
      </left>
      <right style="dotted">
        <color theme="0" tint="-4.9989318521683403E-2"/>
      </right>
      <top/>
      <bottom style="hair">
        <color rgb="FF005E3F"/>
      </bottom>
      <diagonal/>
    </border>
    <border>
      <left/>
      <right/>
      <top style="dotted">
        <color auto="1"/>
      </top>
      <bottom style="thin">
        <color auto="1"/>
      </bottom>
      <diagonal/>
    </border>
    <border>
      <left style="dotted">
        <color rgb="FF005E3F"/>
      </left>
      <right style="dotted">
        <color rgb="FF005E3F"/>
      </right>
      <top style="dotted">
        <color auto="1"/>
      </top>
      <bottom style="thin">
        <color auto="1"/>
      </bottom>
      <diagonal/>
    </border>
    <border>
      <left style="dotted">
        <color rgb="FF005E3F"/>
      </left>
      <right/>
      <top style="dotted">
        <color auto="1"/>
      </top>
      <bottom style="thin">
        <color rgb="FF005E3F"/>
      </bottom>
      <diagonal/>
    </border>
    <border>
      <left/>
      <right style="dotted">
        <color rgb="FF005E3F"/>
      </right>
      <top style="dotted">
        <color rgb="FF005E3F"/>
      </top>
      <bottom style="thin">
        <color rgb="FF005E3F"/>
      </bottom>
      <diagonal/>
    </border>
    <border>
      <left/>
      <right style="dotted">
        <color rgb="FF005E3F"/>
      </right>
      <top style="thin">
        <color rgb="FF005E3F"/>
      </top>
      <bottom/>
      <diagonal/>
    </border>
    <border>
      <left style="dotted">
        <color rgb="FF005E3F"/>
      </left>
      <right style="dotted">
        <color rgb="FF005E3F"/>
      </right>
      <top style="thin">
        <color rgb="FF005E3F"/>
      </top>
      <bottom style="thin">
        <color rgb="FF005E3F"/>
      </bottom>
      <diagonal/>
    </border>
    <border>
      <left style="dotted">
        <color rgb="FF005E3F"/>
      </left>
      <right style="dotted">
        <color rgb="FF005E3F"/>
      </right>
      <top style="thin">
        <color rgb="FF005E3F"/>
      </top>
      <bottom/>
      <diagonal/>
    </border>
    <border>
      <left style="dotted">
        <color rgb="FF005E3F"/>
      </left>
      <right/>
      <top style="thin">
        <color rgb="FF005E3F"/>
      </top>
      <bottom/>
      <diagonal/>
    </border>
    <border>
      <left/>
      <right style="dotted">
        <color rgb="FF005E3F"/>
      </right>
      <top style="thin">
        <color rgb="FF005E3F"/>
      </top>
      <bottom style="double">
        <color rgb="FF005E3F"/>
      </bottom>
      <diagonal/>
    </border>
    <border>
      <left style="dotted">
        <color rgb="FF005E3F"/>
      </left>
      <right style="dotted">
        <color rgb="FF005E3F"/>
      </right>
      <top style="dotted">
        <color rgb="FF005E3F"/>
      </top>
      <bottom style="dotted">
        <color auto="1"/>
      </bottom>
      <diagonal/>
    </border>
    <border>
      <left style="dotted">
        <color rgb="FF005E3F"/>
      </left>
      <right/>
      <top style="dotted">
        <color rgb="FF005E3F"/>
      </top>
      <bottom style="dotted">
        <color auto="1"/>
      </bottom>
      <diagonal/>
    </border>
    <border>
      <left style="thin">
        <color indexed="64"/>
      </left>
      <right/>
      <top/>
      <bottom style="thin">
        <color indexed="64"/>
      </bottom>
      <diagonal/>
    </border>
    <border>
      <left/>
      <right style="thin">
        <color indexed="64"/>
      </right>
      <top/>
      <bottom style="thin">
        <color indexed="64"/>
      </bottom>
      <diagonal/>
    </border>
    <border>
      <left style="dotted">
        <color theme="0" tint="-4.9989318521683403E-2"/>
      </left>
      <right style="dotted">
        <color theme="0" tint="-4.9989318521683403E-2"/>
      </right>
      <top style="dotted">
        <color theme="0" tint="-4.9989318521683403E-2"/>
      </top>
      <bottom style="dotted">
        <color theme="0" tint="-4.9989318521683403E-2"/>
      </bottom>
      <diagonal/>
    </border>
    <border>
      <left style="dotted">
        <color auto="1"/>
      </left>
      <right style="dotted">
        <color rgb="FF005E3F"/>
      </right>
      <top/>
      <bottom style="dotted">
        <color rgb="FF005E3F"/>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style="thin">
        <color theme="0"/>
      </top>
      <bottom style="thin">
        <color theme="0"/>
      </bottom>
      <diagonal/>
    </border>
    <border>
      <left style="thin">
        <color theme="0"/>
      </left>
      <right/>
      <top style="thin">
        <color theme="0"/>
      </top>
      <bottom style="thin">
        <color theme="0"/>
      </bottom>
      <diagonal/>
    </border>
    <border>
      <left style="dotted">
        <color theme="0" tint="-4.9989318521683403E-2"/>
      </left>
      <right/>
      <top style="dotted">
        <color theme="0" tint="-4.9989318521683403E-2"/>
      </top>
      <bottom style="dotted">
        <color theme="0" tint="-4.9989318521683403E-2"/>
      </bottom>
      <diagonal/>
    </border>
    <border>
      <left style="dotted">
        <color theme="0"/>
      </left>
      <right style="dotted">
        <color theme="0"/>
      </right>
      <top style="dotted">
        <color theme="0"/>
      </top>
      <bottom style="dotted">
        <color theme="0"/>
      </bottom>
      <diagonal/>
    </border>
    <border>
      <left/>
      <right style="dotted">
        <color theme="0"/>
      </right>
      <top style="dotted">
        <color theme="0"/>
      </top>
      <bottom style="dotted">
        <color theme="0"/>
      </bottom>
      <diagonal/>
    </border>
    <border>
      <left style="dotted">
        <color theme="0"/>
      </left>
      <right/>
      <top style="dotted">
        <color theme="0"/>
      </top>
      <bottom style="dotted">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right/>
      <top/>
      <bottom style="thin">
        <color theme="0"/>
      </bottom>
      <diagonal/>
    </border>
    <border>
      <left style="dotted">
        <color theme="0"/>
      </left>
      <right/>
      <top style="dotted">
        <color theme="0"/>
      </top>
      <bottom style="thin">
        <color theme="0"/>
      </bottom>
      <diagonal/>
    </border>
    <border>
      <left/>
      <right/>
      <top style="dotted">
        <color theme="0"/>
      </top>
      <bottom style="dotted">
        <color theme="0"/>
      </bottom>
      <diagonal/>
    </border>
    <border>
      <left/>
      <right style="dotted">
        <color rgb="FF005E3F"/>
      </right>
      <top/>
      <bottom style="thin">
        <color rgb="FF005E3F"/>
      </bottom>
      <diagonal/>
    </border>
    <border>
      <left style="dotted">
        <color rgb="FF005E3F"/>
      </left>
      <right style="dotted">
        <color rgb="FF005E3F"/>
      </right>
      <top/>
      <bottom style="thin">
        <color rgb="FF005E3F"/>
      </bottom>
      <diagonal/>
    </border>
    <border>
      <left style="dotted">
        <color rgb="FF005E3F"/>
      </left>
      <right/>
      <top/>
      <bottom style="thin">
        <color rgb="FF005E3F"/>
      </bottom>
      <diagonal/>
    </border>
    <border>
      <left style="hair">
        <color rgb="FF005E3F"/>
      </left>
      <right style="hair">
        <color rgb="FF005E3F"/>
      </right>
      <top style="hair">
        <color rgb="FF005E3F"/>
      </top>
      <bottom/>
      <diagonal/>
    </border>
    <border>
      <left style="hair">
        <color rgb="FF005E3F"/>
      </left>
      <right style="hair">
        <color rgb="FF005E3F"/>
      </right>
      <top/>
      <bottom/>
      <diagonal/>
    </border>
    <border>
      <left style="hair">
        <color rgb="FF005E3F"/>
      </left>
      <right style="hair">
        <color rgb="FF005E3F"/>
      </right>
      <top/>
      <bottom style="thin">
        <color rgb="FF005E3F"/>
      </bottom>
      <diagonal/>
    </border>
    <border>
      <left/>
      <right style="hair">
        <color rgb="FF005E3F"/>
      </right>
      <top style="hair">
        <color rgb="FF005E3F"/>
      </top>
      <bottom/>
      <diagonal/>
    </border>
    <border>
      <left/>
      <right style="hair">
        <color rgb="FF005E3F"/>
      </right>
      <top/>
      <bottom/>
      <diagonal/>
    </border>
    <border>
      <left/>
      <right style="hair">
        <color rgb="FF005E3F"/>
      </right>
      <top/>
      <bottom style="thin">
        <color rgb="FF005E3F"/>
      </bottom>
      <diagonal/>
    </border>
    <border>
      <left/>
      <right style="dotted">
        <color rgb="FF005E3F"/>
      </right>
      <top/>
      <bottom/>
      <diagonal/>
    </border>
    <border>
      <left style="dotted">
        <color rgb="FF005E3F"/>
      </left>
      <right style="dotted">
        <color rgb="FF005E3F"/>
      </right>
      <top style="thin">
        <color rgb="FF005E3F"/>
      </top>
      <bottom style="dotted">
        <color rgb="FF005E3F"/>
      </bottom>
      <diagonal/>
    </border>
    <border>
      <left style="dotted">
        <color rgb="FF005E3F"/>
      </left>
      <right/>
      <top style="thin">
        <color rgb="FF005E3F"/>
      </top>
      <bottom style="dotted">
        <color rgb="FF005E3F"/>
      </bottom>
      <diagonal/>
    </border>
  </borders>
  <cellStyleXfs count="6">
    <xf numFmtId="0" fontId="0" fillId="0" borderId="0"/>
    <xf numFmtId="0" fontId="4" fillId="3" borderId="0" applyNumberFormat="0" applyBorder="0" applyAlignment="0" applyProtection="0"/>
    <xf numFmtId="0" fontId="5" fillId="4" borderId="0" applyNumberFormat="0" applyBorder="0" applyAlignment="0" applyProtection="0"/>
    <xf numFmtId="0" fontId="6" fillId="5" borderId="2" applyNumberFormat="0" applyAlignment="0" applyProtection="0"/>
    <xf numFmtId="0" fontId="1" fillId="6" borderId="0" applyNumberFormat="0" applyBorder="0" applyAlignment="0" applyProtection="0"/>
    <xf numFmtId="0" fontId="8" fillId="0" borderId="0"/>
  </cellStyleXfs>
  <cellXfs count="563">
    <xf numFmtId="0" fontId="0" fillId="0" borderId="0" xfId="0"/>
    <xf numFmtId="0" fontId="0" fillId="0" borderId="0" xfId="0"/>
    <xf numFmtId="0" fontId="8" fillId="2" borderId="0" xfId="5" applyFill="1"/>
    <xf numFmtId="0" fontId="9" fillId="2" borderId="0" xfId="5" applyFont="1" applyFill="1"/>
    <xf numFmtId="0" fontId="8" fillId="0" borderId="0" xfId="5"/>
    <xf numFmtId="0" fontId="10" fillId="2" borderId="0" xfId="5" applyFont="1" applyFill="1"/>
    <xf numFmtId="0" fontId="11" fillId="2" borderId="0" xfId="5" applyFont="1" applyFill="1" applyAlignment="1">
      <alignment vertical="center"/>
    </xf>
    <xf numFmtId="0" fontId="2" fillId="2" borderId="0" xfId="5" applyFont="1" applyFill="1"/>
    <xf numFmtId="0" fontId="12" fillId="2" borderId="0" xfId="5" applyFont="1" applyFill="1"/>
    <xf numFmtId="0" fontId="13" fillId="2" borderId="0" xfId="5" applyFont="1" applyFill="1"/>
    <xf numFmtId="0" fontId="14" fillId="2" borderId="0" xfId="5" applyFont="1" applyFill="1"/>
    <xf numFmtId="0" fontId="7" fillId="2" borderId="0" xfId="5" applyFont="1" applyFill="1"/>
    <xf numFmtId="0" fontId="7" fillId="2" borderId="0" xfId="5" applyFont="1" applyFill="1" applyAlignment="1">
      <alignment vertical="top"/>
    </xf>
    <xf numFmtId="0" fontId="7" fillId="0" borderId="0" xfId="5" applyFont="1"/>
    <xf numFmtId="0" fontId="7" fillId="2" borderId="0" xfId="5" applyFont="1" applyFill="1" applyAlignment="1">
      <alignment vertical="top" wrapText="1"/>
    </xf>
    <xf numFmtId="0" fontId="8" fillId="2" borderId="0" xfId="5" applyFill="1" applyAlignment="1">
      <alignment vertical="top"/>
    </xf>
    <xf numFmtId="0" fontId="14" fillId="7" borderId="7" xfId="5" applyFont="1" applyFill="1" applyBorder="1" applyAlignment="1">
      <alignment vertical="top" wrapText="1"/>
    </xf>
    <xf numFmtId="0" fontId="14" fillId="7" borderId="8" xfId="5" applyFont="1" applyFill="1" applyBorder="1" applyAlignment="1">
      <alignment vertical="top" wrapText="1"/>
    </xf>
    <xf numFmtId="0" fontId="15" fillId="2" borderId="0" xfId="5" applyFont="1" applyFill="1"/>
    <xf numFmtId="0" fontId="16" fillId="8" borderId="9" xfId="5" applyFont="1" applyFill="1" applyBorder="1"/>
    <xf numFmtId="0" fontId="16" fillId="8" borderId="10" xfId="5" applyFont="1" applyFill="1" applyBorder="1"/>
    <xf numFmtId="0" fontId="16" fillId="8" borderId="11" xfId="5" applyFont="1" applyFill="1" applyBorder="1" applyAlignment="1">
      <alignment horizontal="right"/>
    </xf>
    <xf numFmtId="0" fontId="16" fillId="8" borderId="11" xfId="5" applyFont="1" applyFill="1" applyBorder="1" applyAlignment="1">
      <alignment horizontal="left"/>
    </xf>
    <xf numFmtId="0" fontId="17" fillId="9" borderId="13" xfId="5" applyFont="1" applyFill="1" applyBorder="1"/>
    <xf numFmtId="165" fontId="17" fillId="9" borderId="13" xfId="5" applyNumberFormat="1" applyFont="1" applyFill="1" applyBorder="1"/>
    <xf numFmtId="0" fontId="17" fillId="9" borderId="13" xfId="5" applyFont="1" applyFill="1" applyBorder="1" applyAlignment="1">
      <alignment horizontal="right"/>
    </xf>
    <xf numFmtId="0" fontId="14" fillId="7" borderId="9" xfId="5" applyFont="1" applyFill="1" applyBorder="1" applyAlignment="1">
      <alignment vertical="top" wrapText="1"/>
    </xf>
    <xf numFmtId="0" fontId="14" fillId="7" borderId="10" xfId="5" applyFont="1" applyFill="1" applyBorder="1" applyAlignment="1">
      <alignment vertical="top" wrapText="1"/>
    </xf>
    <xf numFmtId="0" fontId="14" fillId="7" borderId="11" xfId="5" applyFont="1" applyFill="1" applyBorder="1" applyAlignment="1">
      <alignment vertical="top" wrapText="1"/>
    </xf>
    <xf numFmtId="0" fontId="8" fillId="0" borderId="0" xfId="5" applyAlignment="1">
      <alignment vertical="top"/>
    </xf>
    <xf numFmtId="0" fontId="26" fillId="2" borderId="0" xfId="5" applyFont="1" applyFill="1" applyAlignment="1">
      <alignment horizontal="left" vertical="center"/>
    </xf>
    <xf numFmtId="16" fontId="7" fillId="2" borderId="0" xfId="5" quotePrefix="1" applyNumberFormat="1" applyFont="1" applyFill="1"/>
    <xf numFmtId="0" fontId="14" fillId="7" borderId="23" xfId="5" applyFont="1" applyFill="1" applyBorder="1" applyAlignment="1">
      <alignment vertical="top" wrapText="1"/>
    </xf>
    <xf numFmtId="0" fontId="16" fillId="8" borderId="0" xfId="5" applyFont="1" applyFill="1"/>
    <xf numFmtId="0" fontId="15" fillId="0" borderId="0" xfId="5" applyFont="1"/>
    <xf numFmtId="165" fontId="16" fillId="2" borderId="27" xfId="5" applyNumberFormat="1" applyFont="1" applyFill="1" applyBorder="1" applyAlignment="1">
      <alignment vertical="top"/>
    </xf>
    <xf numFmtId="16" fontId="7" fillId="2" borderId="0" xfId="5" applyNumberFormat="1" applyFont="1" applyFill="1" applyAlignment="1">
      <alignment vertical="top"/>
    </xf>
    <xf numFmtId="16" fontId="7" fillId="2" borderId="0" xfId="5" applyNumberFormat="1" applyFont="1" applyFill="1" applyAlignment="1">
      <alignment horizontal="left" vertical="center"/>
    </xf>
    <xf numFmtId="0" fontId="3" fillId="2" borderId="0" xfId="5" applyFont="1" applyFill="1"/>
    <xf numFmtId="0" fontId="17" fillId="2" borderId="0" xfId="5" applyFont="1" applyFill="1" applyAlignment="1">
      <alignment horizontal="left" vertical="top"/>
    </xf>
    <xf numFmtId="0" fontId="16" fillId="2" borderId="0" xfId="5" applyFont="1" applyFill="1" applyAlignment="1">
      <alignment horizontal="left" vertical="top" wrapText="1"/>
    </xf>
    <xf numFmtId="165" fontId="16" fillId="2" borderId="0" xfId="5" applyNumberFormat="1" applyFont="1" applyFill="1" applyAlignment="1">
      <alignment vertical="top"/>
    </xf>
    <xf numFmtId="0" fontId="29" fillId="2" borderId="0" xfId="5" applyFont="1" applyFill="1" applyAlignment="1">
      <alignment vertical="center"/>
    </xf>
    <xf numFmtId="0" fontId="30" fillId="2" borderId="0" xfId="5" applyFont="1" applyFill="1"/>
    <xf numFmtId="0" fontId="8" fillId="0" borderId="0" xfId="5" applyFill="1"/>
    <xf numFmtId="0" fontId="0" fillId="2" borderId="0" xfId="0" applyFill="1"/>
    <xf numFmtId="165" fontId="16" fillId="2" borderId="16" xfId="0" applyNumberFormat="1" applyFont="1" applyFill="1" applyBorder="1"/>
    <xf numFmtId="0" fontId="14" fillId="7" borderId="10" xfId="0" applyFont="1" applyFill="1" applyBorder="1" applyAlignment="1">
      <alignment vertical="top" wrapText="1"/>
    </xf>
    <xf numFmtId="0" fontId="16" fillId="8" borderId="10" xfId="0" applyFont="1" applyFill="1" applyBorder="1"/>
    <xf numFmtId="0" fontId="16" fillId="8" borderId="0" xfId="5" applyFont="1" applyFill="1" applyBorder="1" applyAlignment="1">
      <alignment horizontal="right"/>
    </xf>
    <xf numFmtId="0" fontId="14" fillId="7" borderId="48" xfId="5" applyFont="1" applyFill="1" applyBorder="1" applyAlignment="1">
      <alignment vertical="top" wrapText="1"/>
    </xf>
    <xf numFmtId="0" fontId="17" fillId="9" borderId="50" xfId="5" applyFont="1" applyFill="1" applyBorder="1" applyAlignment="1">
      <alignment horizontal="right"/>
    </xf>
    <xf numFmtId="165" fontId="17" fillId="9" borderId="50" xfId="5" applyNumberFormat="1" applyFont="1" applyFill="1" applyBorder="1"/>
    <xf numFmtId="0" fontId="14" fillId="7" borderId="0" xfId="5" applyFont="1" applyFill="1" applyBorder="1" applyAlignment="1">
      <alignment vertical="top" wrapText="1"/>
    </xf>
    <xf numFmtId="165" fontId="17" fillId="9" borderId="51" xfId="5" applyNumberFormat="1" applyFont="1" applyFill="1" applyBorder="1"/>
    <xf numFmtId="49" fontId="17" fillId="2" borderId="56" xfId="5" quotePrefix="1" applyNumberFormat="1" applyFont="1" applyFill="1" applyBorder="1" applyAlignment="1">
      <alignment horizontal="right" vertical="top"/>
    </xf>
    <xf numFmtId="16" fontId="16" fillId="2" borderId="56" xfId="5" quotePrefix="1" applyNumberFormat="1" applyFont="1" applyFill="1" applyBorder="1" applyAlignment="1">
      <alignment horizontal="right" vertical="top"/>
    </xf>
    <xf numFmtId="165" fontId="16" fillId="2" borderId="57" xfId="5" applyNumberFormat="1" applyFont="1" applyFill="1" applyBorder="1"/>
    <xf numFmtId="16" fontId="17" fillId="2" borderId="56" xfId="5" quotePrefix="1" applyNumberFormat="1" applyFont="1" applyFill="1" applyBorder="1" applyAlignment="1">
      <alignment horizontal="right" vertical="top"/>
    </xf>
    <xf numFmtId="49" fontId="16" fillId="2" borderId="56" xfId="5" quotePrefix="1" applyNumberFormat="1" applyFont="1" applyFill="1" applyBorder="1" applyAlignment="1">
      <alignment horizontal="right" vertical="top"/>
    </xf>
    <xf numFmtId="49" fontId="16" fillId="2" borderId="58" xfId="5" quotePrefix="1" applyNumberFormat="1" applyFont="1" applyFill="1" applyBorder="1" applyAlignment="1">
      <alignment horizontal="right" vertical="top"/>
    </xf>
    <xf numFmtId="165" fontId="16" fillId="2" borderId="59" xfId="5" applyNumberFormat="1" applyFont="1" applyFill="1" applyBorder="1"/>
    <xf numFmtId="0" fontId="16" fillId="8" borderId="60" xfId="5" applyFont="1" applyFill="1" applyBorder="1" applyAlignment="1">
      <alignment horizontal="right"/>
    </xf>
    <xf numFmtId="0" fontId="16" fillId="8" borderId="61" xfId="5" applyFont="1" applyFill="1" applyBorder="1"/>
    <xf numFmtId="0" fontId="16" fillId="8" borderId="62" xfId="0" applyFont="1" applyFill="1" applyBorder="1"/>
    <xf numFmtId="0" fontId="16" fillId="8" borderId="63" xfId="5" applyFont="1" applyFill="1" applyBorder="1" applyAlignment="1">
      <alignment horizontal="right"/>
    </xf>
    <xf numFmtId="0" fontId="16" fillId="8" borderId="63" xfId="5" applyFont="1" applyFill="1" applyBorder="1" applyAlignment="1">
      <alignment horizontal="left"/>
    </xf>
    <xf numFmtId="0" fontId="9" fillId="2" borderId="0" xfId="0" applyFont="1" applyFill="1"/>
    <xf numFmtId="0" fontId="10" fillId="2" borderId="0" xfId="0" applyFont="1" applyFill="1"/>
    <xf numFmtId="0" fontId="11" fillId="2" borderId="0" xfId="0" applyFont="1" applyFill="1" applyAlignment="1">
      <alignment vertical="center"/>
    </xf>
    <xf numFmtId="0" fontId="7" fillId="2" borderId="0" xfId="0" applyFont="1" applyFill="1"/>
    <xf numFmtId="0" fontId="7" fillId="2" borderId="0" xfId="0" applyFont="1" applyFill="1" applyAlignment="1">
      <alignment vertical="top"/>
    </xf>
    <xf numFmtId="0" fontId="7" fillId="2" borderId="0" xfId="0" applyFont="1" applyFill="1" applyAlignment="1">
      <alignment vertical="top" wrapText="1"/>
    </xf>
    <xf numFmtId="0" fontId="7" fillId="0" borderId="0" xfId="0" applyFont="1"/>
    <xf numFmtId="0" fontId="18" fillId="2" borderId="0" xfId="0" applyFont="1" applyFill="1" applyAlignment="1">
      <alignment horizontal="center" vertical="center"/>
    </xf>
    <xf numFmtId="0" fontId="0" fillId="2" borderId="0" xfId="0" applyFill="1" applyAlignment="1">
      <alignment horizontal="left" vertical="center"/>
    </xf>
    <xf numFmtId="0" fontId="19" fillId="2" borderId="0" xfId="0" applyFont="1" applyFill="1" applyAlignment="1">
      <alignment horizontal="left" vertical="center" indent="4"/>
    </xf>
    <xf numFmtId="0" fontId="0" fillId="2" borderId="0" xfId="0" applyFill="1" applyAlignment="1">
      <alignment vertical="top"/>
    </xf>
    <xf numFmtId="0" fontId="22" fillId="2" borderId="0" xfId="0" applyFont="1" applyFill="1" applyAlignment="1">
      <alignment vertical="top"/>
    </xf>
    <xf numFmtId="0" fontId="0" fillId="0" borderId="0" xfId="0" applyAlignment="1">
      <alignment vertical="top"/>
    </xf>
    <xf numFmtId="0" fontId="14" fillId="7" borderId="0" xfId="0" applyFont="1" applyFill="1" applyAlignment="1">
      <alignment vertical="top" wrapText="1"/>
    </xf>
    <xf numFmtId="0" fontId="14" fillId="7" borderId="9" xfId="0" applyFont="1" applyFill="1" applyBorder="1" applyAlignment="1">
      <alignment vertical="top" wrapText="1"/>
    </xf>
    <xf numFmtId="0" fontId="14" fillId="7" borderId="11" xfId="0" applyFont="1" applyFill="1" applyBorder="1" applyAlignment="1">
      <alignment vertical="top" wrapText="1"/>
    </xf>
    <xf numFmtId="0" fontId="15" fillId="2" borderId="0" xfId="0" applyFont="1" applyFill="1"/>
    <xf numFmtId="0" fontId="16" fillId="8" borderId="0" xfId="0" applyFont="1" applyFill="1" applyAlignment="1">
      <alignment horizontal="right"/>
    </xf>
    <xf numFmtId="0" fontId="16" fillId="8" borderId="9" xfId="0" applyFont="1" applyFill="1" applyBorder="1"/>
    <xf numFmtId="0" fontId="16" fillId="8" borderId="11" xfId="0" applyFont="1" applyFill="1" applyBorder="1" applyAlignment="1">
      <alignment horizontal="left"/>
    </xf>
    <xf numFmtId="0" fontId="16" fillId="8" borderId="9" xfId="0" applyFont="1" applyFill="1" applyBorder="1" applyAlignment="1">
      <alignment horizontal="left"/>
    </xf>
    <xf numFmtId="0" fontId="15" fillId="0" borderId="0" xfId="0" applyFont="1"/>
    <xf numFmtId="0" fontId="17" fillId="2" borderId="14" xfId="0" applyFont="1" applyFill="1" applyBorder="1" applyAlignment="1">
      <alignment horizontal="left"/>
    </xf>
    <xf numFmtId="0" fontId="17" fillId="2" borderId="15" xfId="0" applyFont="1" applyFill="1" applyBorder="1"/>
    <xf numFmtId="3" fontId="23" fillId="2" borderId="15" xfId="0" applyNumberFormat="1" applyFont="1" applyFill="1" applyBorder="1"/>
    <xf numFmtId="0" fontId="16" fillId="2" borderId="15" xfId="0" applyFont="1" applyFill="1" applyBorder="1"/>
    <xf numFmtId="0" fontId="17" fillId="2" borderId="17" xfId="0" applyFont="1" applyFill="1" applyBorder="1" applyAlignment="1">
      <alignment horizontal="left"/>
    </xf>
    <xf numFmtId="0" fontId="17" fillId="2" borderId="18" xfId="0" applyFont="1" applyFill="1" applyBorder="1"/>
    <xf numFmtId="3" fontId="24" fillId="2" borderId="18" xfId="0" applyNumberFormat="1" applyFont="1" applyFill="1" applyBorder="1"/>
    <xf numFmtId="0" fontId="16" fillId="2" borderId="18" xfId="0" quotePrefix="1" applyFont="1" applyFill="1" applyBorder="1"/>
    <xf numFmtId="0" fontId="17" fillId="2" borderId="64" xfId="0" applyFont="1" applyFill="1" applyBorder="1" applyAlignment="1">
      <alignment horizontal="left"/>
    </xf>
    <xf numFmtId="0" fontId="17" fillId="2" borderId="65" xfId="0" applyFont="1" applyFill="1" applyBorder="1"/>
    <xf numFmtId="3" fontId="16" fillId="2" borderId="65" xfId="0" applyNumberFormat="1" applyFont="1" applyFill="1" applyBorder="1"/>
    <xf numFmtId="0" fontId="16" fillId="2" borderId="65" xfId="0" quotePrefix="1" applyFont="1" applyFill="1" applyBorder="1"/>
    <xf numFmtId="165" fontId="16" fillId="2" borderId="66" xfId="0" applyNumberFormat="1" applyFont="1" applyFill="1" applyBorder="1"/>
    <xf numFmtId="0" fontId="17" fillId="2" borderId="68" xfId="5" applyFont="1" applyFill="1" applyBorder="1" applyAlignment="1">
      <alignment horizontal="right"/>
    </xf>
    <xf numFmtId="0" fontId="16" fillId="2" borderId="69" xfId="5" applyFont="1" applyFill="1" applyBorder="1"/>
    <xf numFmtId="0" fontId="16" fillId="2" borderId="70" xfId="5" applyFont="1" applyFill="1" applyBorder="1"/>
    <xf numFmtId="49" fontId="16" fillId="2" borderId="70" xfId="5" quotePrefix="1" applyNumberFormat="1" applyFont="1" applyFill="1" applyBorder="1" applyAlignment="1">
      <alignment horizontal="right" vertical="top"/>
    </xf>
    <xf numFmtId="0" fontId="16" fillId="2" borderId="69" xfId="5" applyFont="1" applyFill="1" applyBorder="1" applyAlignment="1">
      <alignment vertical="top" wrapText="1"/>
    </xf>
    <xf numFmtId="165" fontId="16" fillId="2" borderId="71" xfId="5" applyNumberFormat="1" applyFont="1" applyFill="1" applyBorder="1"/>
    <xf numFmtId="0" fontId="17" fillId="9" borderId="72" xfId="5" applyFont="1" applyFill="1" applyBorder="1" applyAlignment="1">
      <alignment horizontal="right"/>
    </xf>
    <xf numFmtId="0" fontId="3" fillId="2" borderId="0" xfId="5" applyFont="1" applyFill="1" applyAlignment="1">
      <alignment vertical="top"/>
    </xf>
    <xf numFmtId="0" fontId="7" fillId="2" borderId="0" xfId="5" quotePrefix="1" applyFont="1" applyFill="1"/>
    <xf numFmtId="165" fontId="16" fillId="2" borderId="29" xfId="5" applyNumberFormat="1" applyFont="1" applyFill="1" applyBorder="1" applyAlignment="1">
      <alignment vertical="top"/>
    </xf>
    <xf numFmtId="0" fontId="17" fillId="2" borderId="0" xfId="5" applyFont="1" applyFill="1" applyBorder="1" applyAlignment="1">
      <alignment horizontal="left" vertical="top"/>
    </xf>
    <xf numFmtId="0" fontId="16" fillId="2" borderId="0" xfId="5" applyFont="1" applyFill="1" applyBorder="1" applyAlignment="1">
      <alignment horizontal="left" vertical="top" wrapText="1"/>
    </xf>
    <xf numFmtId="165" fontId="16" fillId="2" borderId="0" xfId="5" applyNumberFormat="1" applyFont="1" applyFill="1" applyBorder="1" applyAlignment="1">
      <alignment vertical="top"/>
    </xf>
    <xf numFmtId="165" fontId="16" fillId="2" borderId="35" xfId="5" applyNumberFormat="1" applyFont="1" applyFill="1" applyBorder="1" applyAlignment="1">
      <alignment vertical="top"/>
    </xf>
    <xf numFmtId="49" fontId="17" fillId="2" borderId="56" xfId="5" quotePrefix="1" applyNumberFormat="1" applyFont="1" applyFill="1" applyBorder="1" applyAlignment="1">
      <alignment horizontal="right"/>
    </xf>
    <xf numFmtId="0" fontId="17" fillId="2" borderId="56" xfId="5" applyFont="1" applyFill="1" applyBorder="1" applyAlignment="1">
      <alignment wrapText="1"/>
    </xf>
    <xf numFmtId="0" fontId="8" fillId="0" borderId="0" xfId="5" applyFill="1" applyAlignment="1">
      <alignment vertical="center" wrapText="1"/>
    </xf>
    <xf numFmtId="49" fontId="7" fillId="2" borderId="0" xfId="5" quotePrefix="1" applyNumberFormat="1" applyFont="1" applyFill="1"/>
    <xf numFmtId="49" fontId="7" fillId="2" borderId="0" xfId="5" quotePrefix="1" applyNumberFormat="1" applyFont="1" applyFill="1" applyAlignment="1">
      <alignment vertical="top"/>
    </xf>
    <xf numFmtId="0" fontId="58" fillId="0" borderId="0" xfId="0" applyFont="1" applyFill="1" applyBorder="1" applyAlignment="1">
      <alignment vertical="center" wrapText="1"/>
    </xf>
    <xf numFmtId="16" fontId="7" fillId="2" borderId="0" xfId="5" quotePrefix="1" applyNumberFormat="1" applyFont="1" applyFill="1" applyAlignment="1">
      <alignment vertical="top"/>
    </xf>
    <xf numFmtId="0" fontId="16" fillId="0" borderId="0" xfId="5" applyFont="1" applyBorder="1" applyAlignment="1">
      <alignment horizontal="left" vertical="top" wrapText="1"/>
    </xf>
    <xf numFmtId="0" fontId="7" fillId="13" borderId="0" xfId="5" applyFont="1" applyFill="1"/>
    <xf numFmtId="0" fontId="8" fillId="13" borderId="0" xfId="5" applyFill="1"/>
    <xf numFmtId="0" fontId="3" fillId="2" borderId="0" xfId="5" applyFont="1" applyFill="1" applyAlignment="1">
      <alignment vertical="top" wrapText="1"/>
    </xf>
    <xf numFmtId="0" fontId="16" fillId="2" borderId="56" xfId="5" applyFont="1" applyFill="1" applyBorder="1" applyAlignment="1">
      <alignment horizontal="left" vertical="top" wrapText="1"/>
    </xf>
    <xf numFmtId="0" fontId="17" fillId="2" borderId="56" xfId="5" applyFont="1" applyFill="1" applyBorder="1" applyAlignment="1">
      <alignment horizontal="left" wrapText="1"/>
    </xf>
    <xf numFmtId="0" fontId="16" fillId="2" borderId="56" xfId="5" applyFont="1" applyFill="1" applyBorder="1" applyAlignment="1">
      <alignment horizontal="left" vertical="top"/>
    </xf>
    <xf numFmtId="0" fontId="16" fillId="2" borderId="58" xfId="5" applyFont="1" applyFill="1" applyBorder="1" applyAlignment="1">
      <alignment horizontal="left" vertical="top" wrapText="1"/>
    </xf>
    <xf numFmtId="0" fontId="17" fillId="0" borderId="0" xfId="0" applyFont="1" applyAlignment="1">
      <alignment horizontal="left" wrapText="1"/>
    </xf>
    <xf numFmtId="0" fontId="17" fillId="2" borderId="56" xfId="5" applyFont="1" applyFill="1" applyBorder="1" applyAlignment="1">
      <alignment horizontal="left" vertical="top"/>
    </xf>
    <xf numFmtId="0" fontId="7" fillId="2" borderId="0" xfId="5" quotePrefix="1" applyFont="1" applyFill="1" applyAlignment="1">
      <alignment horizontal="left" vertical="center"/>
    </xf>
    <xf numFmtId="0" fontId="7" fillId="2" borderId="0" xfId="5" applyFont="1" applyFill="1" applyAlignment="1">
      <alignment horizontal="left" vertical="center"/>
    </xf>
    <xf numFmtId="0" fontId="17" fillId="2" borderId="28" xfId="5" applyFont="1" applyFill="1" applyBorder="1" applyAlignment="1">
      <alignment horizontal="right"/>
    </xf>
    <xf numFmtId="0" fontId="17" fillId="2" borderId="36" xfId="5" applyFont="1" applyFill="1" applyBorder="1"/>
    <xf numFmtId="0" fontId="17" fillId="2" borderId="33" xfId="5" applyFont="1" applyFill="1" applyBorder="1" applyAlignment="1">
      <alignment horizontal="right"/>
    </xf>
    <xf numFmtId="0" fontId="17" fillId="2" borderId="34" xfId="5" applyFont="1" applyFill="1" applyBorder="1"/>
    <xf numFmtId="0" fontId="17" fillId="2" borderId="67" xfId="5" applyFont="1" applyFill="1" applyBorder="1" applyAlignment="1">
      <alignment horizontal="right"/>
    </xf>
    <xf numFmtId="0" fontId="17" fillId="2" borderId="93" xfId="5" applyFont="1" applyFill="1" applyBorder="1" applyAlignment="1">
      <alignment horizontal="right"/>
    </xf>
    <xf numFmtId="0" fontId="16" fillId="2" borderId="94" xfId="5" applyFont="1" applyFill="1" applyBorder="1"/>
    <xf numFmtId="16" fontId="16" fillId="2" borderId="94" xfId="5" quotePrefix="1" applyNumberFormat="1" applyFont="1" applyFill="1" applyBorder="1" applyAlignment="1">
      <alignment horizontal="right" vertical="top"/>
    </xf>
    <xf numFmtId="0" fontId="3" fillId="0" borderId="94" xfId="5" applyFont="1" applyBorder="1"/>
    <xf numFmtId="165" fontId="16" fillId="2" borderId="95" xfId="5" applyNumberFormat="1" applyFont="1" applyFill="1" applyBorder="1"/>
    <xf numFmtId="0" fontId="17" fillId="2" borderId="52" xfId="5" applyFont="1" applyFill="1" applyBorder="1"/>
    <xf numFmtId="0" fontId="7" fillId="0" borderId="0" xfId="5" applyFont="1" applyFill="1"/>
    <xf numFmtId="0" fontId="15" fillId="0" borderId="0" xfId="5" applyFont="1" applyFill="1"/>
    <xf numFmtId="0" fontId="8" fillId="0" borderId="0" xfId="5" applyFill="1" applyAlignment="1">
      <alignment vertical="top"/>
    </xf>
    <xf numFmtId="0" fontId="7" fillId="0" borderId="0" xfId="5" quotePrefix="1" applyFont="1" applyFill="1" applyAlignment="1">
      <alignment horizontal="left" vertical="center"/>
    </xf>
    <xf numFmtId="0" fontId="26" fillId="0" borderId="0" xfId="5" applyFont="1" applyFill="1" applyAlignment="1">
      <alignment horizontal="left" vertical="center"/>
    </xf>
    <xf numFmtId="0" fontId="3" fillId="0" borderId="0" xfId="5" applyFont="1" applyFill="1" applyAlignment="1">
      <alignment vertical="top" wrapText="1"/>
    </xf>
    <xf numFmtId="0" fontId="7" fillId="0" borderId="0" xfId="5" applyFont="1" applyFill="1" applyAlignment="1">
      <alignment horizontal="left" vertical="center"/>
    </xf>
    <xf numFmtId="0" fontId="3" fillId="0" borderId="0" xfId="5" applyFont="1" applyFill="1"/>
    <xf numFmtId="0" fontId="3" fillId="0" borderId="0" xfId="5" applyFont="1" applyFill="1" applyAlignment="1">
      <alignment vertical="center"/>
    </xf>
    <xf numFmtId="0" fontId="7" fillId="0" borderId="0" xfId="5" quotePrefix="1" applyFont="1" applyFill="1" applyAlignment="1">
      <alignment vertical="center"/>
    </xf>
    <xf numFmtId="0" fontId="7" fillId="0" borderId="0" xfId="5" applyFont="1" applyFill="1" applyAlignment="1">
      <alignment vertical="center"/>
    </xf>
    <xf numFmtId="16" fontId="16" fillId="2" borderId="34" xfId="5" quotePrefix="1" applyNumberFormat="1" applyFont="1" applyFill="1" applyBorder="1" applyAlignment="1">
      <alignment horizontal="right"/>
    </xf>
    <xf numFmtId="0" fontId="16" fillId="2" borderId="34" xfId="5" applyFont="1" applyFill="1" applyBorder="1" applyAlignment="1"/>
    <xf numFmtId="0" fontId="16" fillId="2" borderId="36" xfId="5" applyFont="1" applyFill="1" applyBorder="1" applyAlignment="1"/>
    <xf numFmtId="165" fontId="16" fillId="2" borderId="29" xfId="5" applyNumberFormat="1" applyFont="1" applyFill="1" applyBorder="1" applyAlignment="1"/>
    <xf numFmtId="165" fontId="16" fillId="2" borderId="35" xfId="5" applyNumberFormat="1" applyFont="1" applyFill="1" applyBorder="1" applyAlignment="1"/>
    <xf numFmtId="16" fontId="16" fillId="2" borderId="52" xfId="5" quotePrefix="1" applyNumberFormat="1" applyFont="1" applyFill="1" applyBorder="1" applyAlignment="1">
      <alignment horizontal="right"/>
    </xf>
    <xf numFmtId="0" fontId="16" fillId="2" borderId="52" xfId="5" applyFont="1" applyFill="1" applyBorder="1" applyAlignment="1"/>
    <xf numFmtId="165" fontId="16" fillId="2" borderId="53" xfId="5" applyNumberFormat="1" applyFont="1" applyFill="1" applyBorder="1" applyAlignment="1"/>
    <xf numFmtId="0" fontId="8" fillId="2" borderId="0" xfId="5" applyFill="1" applyProtection="1"/>
    <xf numFmtId="0" fontId="9" fillId="2" borderId="0" xfId="5" applyFont="1" applyFill="1" applyProtection="1"/>
    <xf numFmtId="0" fontId="8" fillId="0" borderId="0" xfId="5" applyFill="1" applyProtection="1"/>
    <xf numFmtId="0" fontId="0" fillId="0" borderId="0" xfId="0" applyFill="1" applyProtection="1"/>
    <xf numFmtId="0" fontId="0" fillId="0" borderId="0" xfId="0" applyProtection="1"/>
    <xf numFmtId="0" fontId="10" fillId="2" borderId="0" xfId="5" applyFont="1" applyFill="1" applyProtection="1"/>
    <xf numFmtId="0" fontId="29" fillId="2" borderId="0" xfId="5" applyFont="1" applyFill="1" applyAlignment="1" applyProtection="1">
      <alignment vertical="center"/>
    </xf>
    <xf numFmtId="0" fontId="30" fillId="2" borderId="0" xfId="5" applyFont="1" applyFill="1" applyProtection="1"/>
    <xf numFmtId="0" fontId="31" fillId="0" borderId="0" xfId="5" applyFont="1" applyFill="1" applyAlignment="1" applyProtection="1">
      <alignment horizontal="center" vertical="center"/>
    </xf>
    <xf numFmtId="0" fontId="7" fillId="0" borderId="0" xfId="0" applyFont="1" applyAlignment="1" applyProtection="1">
      <alignment vertical="top"/>
    </xf>
    <xf numFmtId="0" fontId="42" fillId="0" borderId="0" xfId="0" applyFont="1" applyProtection="1"/>
    <xf numFmtId="0" fontId="43" fillId="0" borderId="0" xfId="5" applyFont="1" applyAlignment="1" applyProtection="1">
      <alignment horizontal="center" vertical="center"/>
    </xf>
    <xf numFmtId="0" fontId="43" fillId="0" borderId="0" xfId="5" applyFont="1" applyAlignment="1" applyProtection="1">
      <alignment vertical="center"/>
    </xf>
    <xf numFmtId="0" fontId="38" fillId="0" borderId="0" xfId="5" applyFont="1" applyProtection="1"/>
    <xf numFmtId="0" fontId="12" fillId="0" borderId="0" xfId="5" applyFont="1" applyAlignment="1" applyProtection="1">
      <alignment vertical="top" wrapText="1"/>
    </xf>
    <xf numFmtId="0" fontId="44" fillId="0" borderId="0" xfId="5" applyFont="1" applyAlignment="1" applyProtection="1">
      <alignment horizontal="left" vertical="top" wrapText="1"/>
    </xf>
    <xf numFmtId="0" fontId="45" fillId="0" borderId="0" xfId="5" applyFont="1" applyAlignment="1" applyProtection="1">
      <alignment horizontal="left" vertical="top" wrapText="1"/>
    </xf>
    <xf numFmtId="0" fontId="45" fillId="0" borderId="3" xfId="5" applyFont="1" applyBorder="1" applyAlignment="1" applyProtection="1">
      <alignment horizontal="left" vertical="top" wrapText="1"/>
    </xf>
    <xf numFmtId="0" fontId="12" fillId="0" borderId="4" xfId="5" applyFont="1" applyBorder="1" applyAlignment="1" applyProtection="1">
      <alignment horizontal="left" vertical="top" wrapText="1"/>
    </xf>
    <xf numFmtId="0" fontId="12" fillId="0" borderId="0" xfId="5" applyFont="1" applyAlignment="1" applyProtection="1">
      <alignment horizontal="left" vertical="top" wrapText="1"/>
    </xf>
    <xf numFmtId="0" fontId="47" fillId="0" borderId="0" xfId="5" applyFont="1" applyAlignment="1" applyProtection="1">
      <alignment horizontal="center" vertical="top" wrapText="1"/>
    </xf>
    <xf numFmtId="0" fontId="42" fillId="0" borderId="3" xfId="0" applyFont="1" applyBorder="1" applyAlignment="1" applyProtection="1">
      <alignment vertical="top"/>
    </xf>
    <xf numFmtId="0" fontId="0" fillId="2" borderId="0" xfId="0" applyFill="1" applyProtection="1"/>
    <xf numFmtId="0" fontId="42" fillId="0" borderId="0" xfId="0" applyFont="1" applyBorder="1" applyProtection="1"/>
    <xf numFmtId="0" fontId="48" fillId="2" borderId="0" xfId="5" applyFont="1" applyFill="1" applyAlignment="1" applyProtection="1">
      <alignment vertical="center"/>
    </xf>
    <xf numFmtId="0" fontId="48" fillId="2" borderId="3" xfId="5" applyFont="1" applyFill="1" applyBorder="1" applyAlignment="1" applyProtection="1">
      <alignment vertical="center"/>
    </xf>
    <xf numFmtId="0" fontId="42" fillId="0" borderId="0" xfId="0" applyFont="1" applyAlignment="1" applyProtection="1">
      <alignment vertical="top" wrapText="1"/>
    </xf>
    <xf numFmtId="0" fontId="33" fillId="0" borderId="0" xfId="0" applyFont="1" applyAlignment="1" applyProtection="1">
      <alignment vertical="top"/>
    </xf>
    <xf numFmtId="166" fontId="16" fillId="0" borderId="0" xfId="0" applyNumberFormat="1" applyFont="1" applyAlignment="1" applyProtection="1">
      <alignment horizontal="center" vertical="center"/>
    </xf>
    <xf numFmtId="0" fontId="16" fillId="0" borderId="0" xfId="0" applyFont="1" applyAlignment="1" applyProtection="1">
      <alignment vertical="center"/>
    </xf>
    <xf numFmtId="2" fontId="16" fillId="0" borderId="0" xfId="0" applyNumberFormat="1" applyFont="1" applyAlignment="1" applyProtection="1">
      <alignment vertical="center"/>
    </xf>
    <xf numFmtId="0" fontId="14" fillId="11" borderId="79" xfId="0" applyFont="1" applyFill="1" applyBorder="1" applyAlignment="1" applyProtection="1">
      <alignment wrapText="1"/>
    </xf>
    <xf numFmtId="0" fontId="14" fillId="11" borderId="80" xfId="0" applyFont="1" applyFill="1" applyBorder="1" applyAlignment="1" applyProtection="1">
      <alignment wrapText="1"/>
    </xf>
    <xf numFmtId="0" fontId="14" fillId="11" borderId="80" xfId="0" applyFont="1" applyFill="1" applyBorder="1" applyAlignment="1" applyProtection="1">
      <alignment horizontal="left" wrapText="1"/>
    </xf>
    <xf numFmtId="0" fontId="51" fillId="0" borderId="0" xfId="5" applyFont="1" applyBorder="1" applyAlignment="1" applyProtection="1">
      <alignment vertical="center"/>
    </xf>
    <xf numFmtId="166" fontId="42" fillId="0" borderId="0" xfId="0" applyNumberFormat="1" applyFont="1" applyAlignment="1" applyProtection="1">
      <alignment horizontal="center" vertical="center"/>
    </xf>
    <xf numFmtId="0" fontId="14" fillId="11" borderId="82" xfId="0" applyFont="1" applyFill="1" applyBorder="1" applyAlignment="1" applyProtection="1">
      <alignment wrapText="1"/>
    </xf>
    <xf numFmtId="0" fontId="59" fillId="11" borderId="80" xfId="0" applyFont="1" applyFill="1" applyBorder="1" applyProtection="1"/>
    <xf numFmtId="0" fontId="50" fillId="0" borderId="0" xfId="0" applyFont="1" applyBorder="1" applyAlignment="1" applyProtection="1">
      <alignment wrapText="1"/>
    </xf>
    <xf numFmtId="0" fontId="42" fillId="0" borderId="3" xfId="0" applyFont="1" applyBorder="1" applyProtection="1"/>
    <xf numFmtId="0" fontId="14" fillId="7" borderId="1" xfId="5" applyFont="1" applyFill="1" applyBorder="1" applyAlignment="1" applyProtection="1">
      <alignment horizontal="center"/>
    </xf>
    <xf numFmtId="0" fontId="14" fillId="7" borderId="1" xfId="5" applyFont="1" applyFill="1" applyBorder="1" applyAlignment="1" applyProtection="1">
      <alignment horizontal="left"/>
    </xf>
    <xf numFmtId="0" fontId="14" fillId="7" borderId="1" xfId="5" applyFont="1" applyFill="1" applyBorder="1" applyAlignment="1" applyProtection="1">
      <alignment wrapText="1"/>
    </xf>
    <xf numFmtId="0" fontId="59" fillId="12" borderId="37" xfId="0" applyFont="1" applyFill="1" applyBorder="1" applyAlignment="1" applyProtection="1"/>
    <xf numFmtId="0" fontId="59" fillId="12" borderId="37" xfId="0" applyFont="1" applyFill="1" applyBorder="1" applyAlignment="1" applyProtection="1">
      <alignment horizontal="left"/>
    </xf>
    <xf numFmtId="166" fontId="16" fillId="10" borderId="78" xfId="0" applyNumberFormat="1" applyFont="1" applyFill="1" applyBorder="1" applyAlignment="1" applyProtection="1">
      <alignment horizontal="left" vertical="center"/>
    </xf>
    <xf numFmtId="166" fontId="16" fillId="10" borderId="37" xfId="0" applyNumberFormat="1" applyFont="1" applyFill="1" applyBorder="1" applyAlignment="1" applyProtection="1">
      <alignment horizontal="left" vertical="center"/>
    </xf>
    <xf numFmtId="0" fontId="50" fillId="0" borderId="31" xfId="0" applyFont="1" applyBorder="1" applyAlignment="1" applyProtection="1">
      <alignment wrapText="1"/>
    </xf>
    <xf numFmtId="0" fontId="56" fillId="9" borderId="1" xfId="5" applyFont="1" applyFill="1" applyBorder="1" applyAlignment="1" applyProtection="1">
      <alignment horizontal="center" vertical="center"/>
    </xf>
    <xf numFmtId="0" fontId="16" fillId="9" borderId="1" xfId="0" applyFont="1" applyFill="1" applyBorder="1" applyAlignment="1" applyProtection="1">
      <alignment horizontal="left"/>
    </xf>
    <xf numFmtId="166" fontId="16" fillId="9" borderId="1" xfId="0" applyNumberFormat="1" applyFont="1" applyFill="1" applyBorder="1" applyAlignment="1" applyProtection="1">
      <alignment horizontal="left" vertical="center"/>
    </xf>
    <xf numFmtId="0" fontId="59" fillId="12" borderId="40" xfId="0" applyFont="1" applyFill="1" applyBorder="1" applyAlignment="1" applyProtection="1"/>
    <xf numFmtId="0" fontId="59" fillId="12" borderId="40" xfId="0" applyFont="1" applyFill="1" applyBorder="1" applyAlignment="1" applyProtection="1">
      <alignment horizontal="left"/>
    </xf>
    <xf numFmtId="166" fontId="16" fillId="10" borderId="39" xfId="0" applyNumberFormat="1" applyFont="1" applyFill="1" applyBorder="1" applyAlignment="1" applyProtection="1">
      <alignment horizontal="left" vertical="center"/>
    </xf>
    <xf numFmtId="166" fontId="16" fillId="10" borderId="40" xfId="0" applyNumberFormat="1" applyFont="1" applyFill="1" applyBorder="1" applyAlignment="1" applyProtection="1">
      <alignment horizontal="left" vertical="center"/>
    </xf>
    <xf numFmtId="0" fontId="51" fillId="0" borderId="31" xfId="5" applyFont="1" applyBorder="1" applyAlignment="1" applyProtection="1">
      <alignment vertical="center"/>
    </xf>
    <xf numFmtId="0" fontId="53" fillId="0" borderId="3" xfId="2" applyFont="1" applyFill="1" applyBorder="1" applyAlignment="1" applyProtection="1">
      <alignment vertical="center"/>
    </xf>
    <xf numFmtId="0" fontId="42" fillId="0" borderId="31" xfId="0" applyFont="1" applyBorder="1" applyProtection="1"/>
    <xf numFmtId="166" fontId="16" fillId="9" borderId="46" xfId="0" applyNumberFormat="1" applyFont="1" applyFill="1" applyBorder="1" applyAlignment="1" applyProtection="1">
      <alignment horizontal="left" vertical="center"/>
    </xf>
    <xf numFmtId="0" fontId="42" fillId="0" borderId="0" xfId="0" applyFont="1" applyAlignment="1" applyProtection="1">
      <alignment horizontal="center" wrapText="1"/>
    </xf>
    <xf numFmtId="0" fontId="52" fillId="0" borderId="0" xfId="0" applyFont="1" applyAlignment="1" applyProtection="1">
      <alignment horizontal="center"/>
    </xf>
    <xf numFmtId="166" fontId="17" fillId="9" borderId="1" xfId="0" applyNumberFormat="1" applyFont="1" applyFill="1" applyBorder="1" applyAlignment="1" applyProtection="1">
      <alignment horizontal="left"/>
    </xf>
    <xf numFmtId="0" fontId="52" fillId="0" borderId="0" xfId="0" applyFont="1" applyAlignment="1" applyProtection="1">
      <alignment horizontal="right"/>
    </xf>
    <xf numFmtId="0" fontId="52" fillId="0" borderId="0" xfId="0" applyFont="1" applyAlignment="1" applyProtection="1">
      <alignment horizontal="center" vertical="top"/>
    </xf>
    <xf numFmtId="0" fontId="52" fillId="0" borderId="0" xfId="0" applyFont="1" applyAlignment="1" applyProtection="1">
      <alignment horizontal="right" vertical="top"/>
    </xf>
    <xf numFmtId="166" fontId="16" fillId="10" borderId="78" xfId="0" applyNumberFormat="1" applyFont="1" applyFill="1" applyBorder="1" applyAlignment="1" applyProtection="1">
      <alignment horizontal="center" vertical="center"/>
    </xf>
    <xf numFmtId="166" fontId="16" fillId="10" borderId="37" xfId="0" applyNumberFormat="1" applyFont="1" applyFill="1" applyBorder="1" applyAlignment="1" applyProtection="1">
      <alignment horizontal="center" vertical="center"/>
    </xf>
    <xf numFmtId="166" fontId="16" fillId="10" borderId="39" xfId="0" applyNumberFormat="1" applyFont="1" applyFill="1" applyBorder="1" applyAlignment="1" applyProtection="1">
      <alignment horizontal="center" vertical="center"/>
    </xf>
    <xf numFmtId="166" fontId="16" fillId="10" borderId="40" xfId="0" applyNumberFormat="1" applyFont="1" applyFill="1" applyBorder="1" applyAlignment="1" applyProtection="1">
      <alignment horizontal="center" vertical="center"/>
    </xf>
    <xf numFmtId="0" fontId="16" fillId="0" borderId="0" xfId="0" applyFont="1" applyAlignment="1" applyProtection="1">
      <alignment horizontal="center"/>
    </xf>
    <xf numFmtId="0" fontId="14" fillId="11" borderId="20" xfId="0" applyFont="1" applyFill="1" applyBorder="1" applyAlignment="1" applyProtection="1">
      <alignment wrapText="1"/>
    </xf>
    <xf numFmtId="0" fontId="14" fillId="11" borderId="81" xfId="0" applyFont="1" applyFill="1" applyBorder="1" applyAlignment="1" applyProtection="1">
      <alignment wrapText="1"/>
    </xf>
    <xf numFmtId="0" fontId="14" fillId="11" borderId="80" xfId="0" applyFont="1" applyFill="1" applyBorder="1" applyAlignment="1" applyProtection="1">
      <alignment horizontal="left" vertical="top" wrapText="1"/>
    </xf>
    <xf numFmtId="0" fontId="16" fillId="0" borderId="0" xfId="0" applyFont="1" applyAlignment="1" applyProtection="1">
      <alignment horizontal="right"/>
    </xf>
    <xf numFmtId="0" fontId="14" fillId="11" borderId="83" xfId="0" applyFont="1" applyFill="1" applyBorder="1" applyAlignment="1" applyProtection="1">
      <alignment wrapText="1"/>
    </xf>
    <xf numFmtId="0" fontId="59" fillId="11" borderId="79" xfId="0" applyFont="1" applyFill="1" applyBorder="1" applyProtection="1"/>
    <xf numFmtId="0" fontId="59" fillId="12" borderId="36" xfId="0" applyFont="1" applyFill="1" applyBorder="1" applyAlignment="1" applyProtection="1">
      <alignment horizontal="right" indent="1"/>
    </xf>
    <xf numFmtId="0" fontId="59" fillId="12" borderId="36" xfId="0" applyFont="1" applyFill="1" applyBorder="1" applyAlignment="1" applyProtection="1">
      <alignment horizontal="left"/>
    </xf>
    <xf numFmtId="166" fontId="16" fillId="10" borderId="36" xfId="0" applyNumberFormat="1" applyFont="1" applyFill="1" applyBorder="1" applyAlignment="1" applyProtection="1">
      <alignment horizontal="right" vertical="center" indent="2"/>
    </xf>
    <xf numFmtId="0" fontId="59" fillId="12" borderId="34" xfId="0" applyFont="1" applyFill="1" applyBorder="1" applyAlignment="1" applyProtection="1">
      <alignment horizontal="right" indent="1"/>
    </xf>
    <xf numFmtId="0" fontId="59" fillId="12" borderId="34" xfId="0" applyFont="1" applyFill="1" applyBorder="1" applyAlignment="1" applyProtection="1">
      <alignment horizontal="left"/>
    </xf>
    <xf numFmtId="166" fontId="16" fillId="10" borderId="34" xfId="0" applyNumberFormat="1" applyFont="1" applyFill="1" applyBorder="1" applyAlignment="1" applyProtection="1">
      <alignment horizontal="right" vertical="center" indent="2"/>
    </xf>
    <xf numFmtId="0" fontId="40" fillId="0" borderId="0" xfId="0" applyFont="1" applyProtection="1"/>
    <xf numFmtId="0" fontId="39" fillId="0" borderId="0" xfId="0" applyFont="1" applyProtection="1"/>
    <xf numFmtId="0" fontId="42" fillId="0" borderId="55" xfId="0" applyFont="1" applyBorder="1" applyProtection="1"/>
    <xf numFmtId="0" fontId="41" fillId="11" borderId="85" xfId="5" applyFont="1" applyFill="1" applyBorder="1" applyAlignment="1" applyProtection="1">
      <alignment vertical="top"/>
    </xf>
    <xf numFmtId="0" fontId="56" fillId="0" borderId="0" xfId="5" applyFont="1" applyFill="1" applyBorder="1" applyAlignment="1" applyProtection="1">
      <alignment horizontal="center" vertical="center"/>
    </xf>
    <xf numFmtId="0" fontId="16" fillId="0" borderId="0" xfId="0" applyFont="1" applyFill="1" applyBorder="1" applyAlignment="1" applyProtection="1">
      <alignment horizontal="left"/>
    </xf>
    <xf numFmtId="0" fontId="14" fillId="11" borderId="85" xfId="0" applyFont="1" applyFill="1" applyBorder="1" applyAlignment="1" applyProtection="1">
      <alignment horizontal="left"/>
    </xf>
    <xf numFmtId="0" fontId="14" fillId="11" borderId="85" xfId="0" applyFont="1" applyFill="1" applyBorder="1" applyAlignment="1" applyProtection="1">
      <alignment wrapText="1"/>
    </xf>
    <xf numFmtId="0" fontId="49" fillId="0" borderId="0" xfId="5" applyFont="1" applyAlignment="1" applyProtection="1">
      <alignment vertical="top" wrapText="1"/>
    </xf>
    <xf numFmtId="0" fontId="16" fillId="0" borderId="0" xfId="0" applyFont="1" applyFill="1" applyAlignment="1" applyProtection="1">
      <alignment horizontal="center"/>
    </xf>
    <xf numFmtId="0" fontId="59" fillId="11" borderId="87" xfId="0" applyFont="1" applyFill="1" applyBorder="1" applyProtection="1"/>
    <xf numFmtId="0" fontId="59" fillId="11" borderId="85" xfId="0" applyFont="1" applyFill="1" applyBorder="1" applyProtection="1"/>
    <xf numFmtId="0" fontId="50" fillId="0" borderId="0" xfId="0" applyFont="1" applyAlignment="1" applyProtection="1">
      <alignment wrapText="1"/>
    </xf>
    <xf numFmtId="164" fontId="52" fillId="0" borderId="0" xfId="0" applyNumberFormat="1" applyFont="1" applyAlignment="1" applyProtection="1">
      <alignment horizontal="right"/>
    </xf>
    <xf numFmtId="166" fontId="16" fillId="10" borderId="36" xfId="0" applyNumberFormat="1" applyFont="1" applyFill="1" applyBorder="1" applyAlignment="1" applyProtection="1">
      <alignment horizontal="center" vertical="center"/>
    </xf>
    <xf numFmtId="166" fontId="52" fillId="0" borderId="0" xfId="0" applyNumberFormat="1" applyFont="1" applyAlignment="1" applyProtection="1">
      <alignment vertical="center"/>
    </xf>
    <xf numFmtId="166" fontId="16" fillId="10" borderId="34" xfId="0" applyNumberFormat="1" applyFont="1" applyFill="1" applyBorder="1" applyAlignment="1" applyProtection="1">
      <alignment horizontal="center" vertical="center"/>
    </xf>
    <xf numFmtId="0" fontId="52" fillId="0" borderId="0" xfId="0" applyFont="1" applyAlignment="1" applyProtection="1">
      <alignment vertical="center"/>
    </xf>
    <xf numFmtId="0" fontId="59" fillId="12" borderId="36" xfId="0" applyFont="1" applyFill="1" applyBorder="1" applyAlignment="1" applyProtection="1"/>
    <xf numFmtId="0" fontId="59" fillId="12" borderId="36" xfId="0" applyFont="1" applyFill="1" applyBorder="1" applyAlignment="1" applyProtection="1">
      <alignment horizontal="center"/>
    </xf>
    <xf numFmtId="0" fontId="48" fillId="0" borderId="0" xfId="5" applyFont="1" applyAlignment="1" applyProtection="1">
      <alignment vertical="center"/>
    </xf>
    <xf numFmtId="0" fontId="59" fillId="12" borderId="34" xfId="0" applyFont="1" applyFill="1" applyBorder="1" applyAlignment="1" applyProtection="1"/>
    <xf numFmtId="0" fontId="59" fillId="12" borderId="34" xfId="0" applyFont="1" applyFill="1" applyBorder="1" applyAlignment="1" applyProtection="1">
      <alignment horizontal="center"/>
    </xf>
    <xf numFmtId="0" fontId="42" fillId="0" borderId="4" xfId="0" applyFont="1" applyBorder="1" applyProtection="1"/>
    <xf numFmtId="0" fontId="52" fillId="0" borderId="0" xfId="0" applyFont="1" applyAlignment="1" applyProtection="1">
      <alignment horizontal="right" indent="1"/>
    </xf>
    <xf numFmtId="0" fontId="52" fillId="0" borderId="0" xfId="0" applyFont="1" applyAlignment="1" applyProtection="1">
      <alignment horizontal="center" vertical="center"/>
    </xf>
    <xf numFmtId="166" fontId="52" fillId="0" borderId="0" xfId="0" applyNumberFormat="1" applyFont="1" applyAlignment="1" applyProtection="1">
      <alignment horizontal="center" vertical="center"/>
    </xf>
    <xf numFmtId="0" fontId="49" fillId="0" borderId="0" xfId="5" applyFont="1" applyAlignment="1" applyProtection="1">
      <alignment vertical="center"/>
    </xf>
    <xf numFmtId="0" fontId="14" fillId="11" borderId="89" xfId="0" applyFont="1" applyFill="1" applyBorder="1" applyAlignment="1" applyProtection="1">
      <alignment horizontal="left" wrapText="1"/>
    </xf>
    <xf numFmtId="0" fontId="14" fillId="11" borderId="88" xfId="0" applyFont="1" applyFill="1" applyBorder="1" applyAlignment="1" applyProtection="1">
      <alignment horizontal="center" wrapText="1"/>
    </xf>
    <xf numFmtId="0" fontId="14" fillId="11" borderId="79" xfId="0" applyFont="1" applyFill="1" applyBorder="1" applyAlignment="1" applyProtection="1">
      <alignment horizontal="center" wrapText="1"/>
    </xf>
    <xf numFmtId="0" fontId="59" fillId="11" borderId="88" xfId="0" applyFont="1" applyFill="1" applyBorder="1" applyProtection="1"/>
    <xf numFmtId="0" fontId="59" fillId="12" borderId="29" xfId="0" applyFont="1" applyFill="1" applyBorder="1" applyAlignment="1" applyProtection="1">
      <alignment horizontal="left" vertical="center"/>
    </xf>
    <xf numFmtId="0" fontId="59" fillId="12" borderId="35" xfId="0" applyFont="1" applyFill="1" applyBorder="1" applyAlignment="1" applyProtection="1">
      <alignment horizontal="left" vertical="center"/>
    </xf>
    <xf numFmtId="166" fontId="16" fillId="10" borderId="44" xfId="0" applyNumberFormat="1" applyFont="1" applyFill="1" applyBorder="1" applyAlignment="1" applyProtection="1">
      <alignment horizontal="center" vertical="center"/>
    </xf>
    <xf numFmtId="0" fontId="59" fillId="12" borderId="35" xfId="0" applyFont="1" applyFill="1" applyBorder="1" applyAlignment="1" applyProtection="1">
      <alignment horizontal="left" vertical="center" wrapText="1"/>
    </xf>
    <xf numFmtId="0" fontId="59" fillId="12" borderId="33" xfId="0" applyFont="1" applyFill="1" applyBorder="1" applyAlignment="1" applyProtection="1">
      <alignment horizontal="left" vertical="center" wrapText="1"/>
    </xf>
    <xf numFmtId="0" fontId="35" fillId="0" borderId="0" xfId="0" applyFont="1" applyAlignment="1" applyProtection="1">
      <alignment horizontal="center" vertical="center"/>
    </xf>
    <xf numFmtId="0" fontId="35" fillId="0" borderId="0" xfId="0" applyFont="1" applyAlignment="1" applyProtection="1">
      <alignment vertical="center"/>
    </xf>
    <xf numFmtId="166" fontId="35" fillId="0" borderId="0" xfId="0" applyNumberFormat="1" applyFont="1" applyAlignment="1" applyProtection="1">
      <alignment vertical="center"/>
    </xf>
    <xf numFmtId="0" fontId="35" fillId="0" borderId="0" xfId="0" applyFont="1" applyAlignment="1" applyProtection="1">
      <alignment horizontal="left" vertical="center"/>
    </xf>
    <xf numFmtId="166" fontId="35" fillId="0" borderId="0" xfId="0" applyNumberFormat="1" applyFont="1" applyAlignment="1" applyProtection="1">
      <alignment horizontal="center" vertical="center"/>
    </xf>
    <xf numFmtId="0" fontId="8" fillId="0" borderId="0" xfId="5" applyFill="1" applyAlignment="1" applyProtection="1"/>
    <xf numFmtId="0" fontId="0" fillId="0" borderId="0" xfId="0" applyBorder="1" applyProtection="1"/>
    <xf numFmtId="0" fontId="2" fillId="0" borderId="0" xfId="5" applyFont="1" applyAlignment="1" applyProtection="1">
      <alignment vertical="top" wrapText="1"/>
    </xf>
    <xf numFmtId="0" fontId="38" fillId="0" borderId="0" xfId="5" applyFont="1" applyFill="1" applyProtection="1"/>
    <xf numFmtId="0" fontId="2" fillId="0" borderId="3" xfId="5" applyFont="1" applyBorder="1" applyAlignment="1" applyProtection="1">
      <alignment horizontal="left" vertical="top" wrapText="1"/>
    </xf>
    <xf numFmtId="0" fontId="12" fillId="0" borderId="0" xfId="5" applyFont="1" applyFill="1" applyBorder="1" applyAlignment="1" applyProtection="1">
      <alignment vertical="center"/>
    </xf>
    <xf numFmtId="0" fontId="38" fillId="0" borderId="3" xfId="5" applyFont="1" applyBorder="1" applyProtection="1"/>
    <xf numFmtId="0" fontId="0" fillId="0" borderId="3" xfId="0" applyBorder="1" applyProtection="1"/>
    <xf numFmtId="0" fontId="33" fillId="0" borderId="3" xfId="0" applyFont="1" applyBorder="1" applyProtection="1"/>
    <xf numFmtId="0" fontId="33" fillId="0" borderId="0" xfId="0" applyFont="1" applyProtection="1"/>
    <xf numFmtId="0" fontId="34" fillId="0" borderId="0" xfId="5" applyFont="1" applyBorder="1" applyAlignment="1" applyProtection="1">
      <alignment horizontal="left" vertical="center"/>
    </xf>
    <xf numFmtId="0" fontId="34" fillId="0" borderId="0" xfId="5" applyFont="1" applyFill="1" applyBorder="1" applyAlignment="1" applyProtection="1">
      <alignment horizontal="left" vertical="center"/>
    </xf>
    <xf numFmtId="0" fontId="14" fillId="7" borderId="1" xfId="5" applyFont="1" applyFill="1" applyBorder="1" applyAlignment="1" applyProtection="1"/>
    <xf numFmtId="0" fontId="34" fillId="0" borderId="0" xfId="5" applyFont="1" applyAlignment="1" applyProtection="1">
      <alignment vertical="center"/>
    </xf>
    <xf numFmtId="0" fontId="32" fillId="0" borderId="0" xfId="0" applyFont="1" applyBorder="1" applyAlignment="1" applyProtection="1">
      <alignment horizontal="center" wrapText="1"/>
    </xf>
    <xf numFmtId="0" fontId="32" fillId="0" borderId="0" xfId="0" applyFont="1" applyFill="1" applyBorder="1" applyAlignment="1" applyProtection="1">
      <alignment horizontal="center" wrapText="1"/>
    </xf>
    <xf numFmtId="0" fontId="14" fillId="7" borderId="1" xfId="5" applyFont="1" applyFill="1" applyBorder="1" applyAlignment="1" applyProtection="1">
      <alignment horizontal="center" vertical="center"/>
    </xf>
    <xf numFmtId="0" fontId="16" fillId="9" borderId="1" xfId="0" applyFont="1" applyFill="1" applyBorder="1" applyProtection="1"/>
    <xf numFmtId="0" fontId="14" fillId="11" borderId="77" xfId="0" applyFont="1" applyFill="1" applyBorder="1" applyAlignment="1" applyProtection="1">
      <alignment horizontal="left" vertical="top" wrapText="1"/>
    </xf>
    <xf numFmtId="0" fontId="14" fillId="11" borderId="84" xfId="0" applyFont="1" applyFill="1" applyBorder="1" applyAlignment="1" applyProtection="1">
      <alignment horizontal="left" vertical="top" wrapText="1"/>
    </xf>
    <xf numFmtId="0" fontId="37" fillId="0" borderId="3" xfId="5" applyFont="1" applyBorder="1" applyAlignment="1" applyProtection="1">
      <alignment vertical="center" wrapText="1"/>
    </xf>
    <xf numFmtId="0" fontId="59" fillId="11" borderId="23" xfId="0" applyFont="1" applyFill="1" applyBorder="1" applyAlignment="1" applyProtection="1">
      <alignment horizontal="left"/>
    </xf>
    <xf numFmtId="0" fontId="59" fillId="12" borderId="28" xfId="0" applyFont="1" applyFill="1" applyBorder="1" applyAlignment="1" applyProtection="1">
      <alignment horizontal="right" indent="1"/>
    </xf>
    <xf numFmtId="166" fontId="16" fillId="10" borderId="29" xfId="0" applyNumberFormat="1" applyFont="1" applyFill="1" applyBorder="1" applyAlignment="1" applyProtection="1">
      <alignment horizontal="center" vertical="center"/>
    </xf>
    <xf numFmtId="166" fontId="35" fillId="0" borderId="0" xfId="0" applyNumberFormat="1" applyFont="1" applyBorder="1" applyAlignment="1" applyProtection="1">
      <alignment horizontal="center" vertical="center"/>
    </xf>
    <xf numFmtId="166" fontId="35" fillId="0" borderId="0" xfId="0" applyNumberFormat="1" applyFont="1" applyFill="1" applyBorder="1" applyAlignment="1" applyProtection="1">
      <alignment horizontal="center" vertical="center"/>
    </xf>
    <xf numFmtId="0" fontId="59" fillId="12" borderId="33" xfId="0" applyFont="1" applyFill="1" applyBorder="1" applyAlignment="1" applyProtection="1">
      <alignment horizontal="right" indent="1"/>
    </xf>
    <xf numFmtId="166" fontId="16" fillId="10" borderId="35" xfId="0" applyNumberFormat="1" applyFont="1" applyFill="1" applyBorder="1" applyAlignment="1" applyProtection="1">
      <alignment horizontal="center" vertical="center"/>
    </xf>
    <xf numFmtId="0" fontId="35" fillId="0" borderId="0" xfId="0" applyFont="1" applyAlignment="1" applyProtection="1">
      <alignment horizontal="right" indent="1"/>
    </xf>
    <xf numFmtId="0" fontId="35" fillId="0" borderId="0" xfId="0" applyFont="1" applyAlignment="1" applyProtection="1">
      <alignment horizontal="center"/>
    </xf>
    <xf numFmtId="166" fontId="35" fillId="0" borderId="0" xfId="0" applyNumberFormat="1" applyFont="1" applyFill="1" applyAlignment="1" applyProtection="1">
      <alignment horizontal="center" vertical="center"/>
    </xf>
    <xf numFmtId="0" fontId="0" fillId="11" borderId="83" xfId="0" applyFill="1" applyBorder="1" applyProtection="1"/>
    <xf numFmtId="0" fontId="0" fillId="11" borderId="82" xfId="0" applyFill="1" applyBorder="1" applyProtection="1"/>
    <xf numFmtId="0" fontId="0" fillId="11" borderId="79" xfId="0" applyFill="1" applyBorder="1" applyProtection="1"/>
    <xf numFmtId="0" fontId="59" fillId="11" borderId="80" xfId="0" applyFont="1" applyFill="1" applyBorder="1" applyAlignment="1" applyProtection="1">
      <alignment horizontal="left"/>
    </xf>
    <xf numFmtId="0" fontId="55" fillId="0" borderId="0" xfId="5" applyFont="1" applyFill="1" applyBorder="1" applyAlignment="1" applyProtection="1">
      <alignment horizontal="left" vertical="center"/>
    </xf>
    <xf numFmtId="0" fontId="14" fillId="0" borderId="0" xfId="0" applyFont="1" applyFill="1" applyBorder="1" applyAlignment="1" applyProtection="1">
      <alignment horizontal="center" wrapText="1"/>
    </xf>
    <xf numFmtId="0" fontId="16" fillId="0" borderId="0" xfId="0" applyFont="1" applyProtection="1"/>
    <xf numFmtId="0" fontId="14" fillId="7" borderId="1" xfId="5" applyFont="1" applyFill="1" applyBorder="1" applyAlignment="1" applyProtection="1">
      <alignment vertical="center"/>
    </xf>
    <xf numFmtId="166" fontId="16" fillId="0" borderId="0" xfId="0" applyNumberFormat="1" applyFont="1" applyFill="1" applyBorder="1" applyAlignment="1" applyProtection="1">
      <alignment horizontal="center" vertical="center"/>
    </xf>
    <xf numFmtId="0" fontId="34" fillId="0" borderId="0" xfId="5" applyFont="1" applyBorder="1" applyAlignment="1" applyProtection="1">
      <alignment vertical="center"/>
    </xf>
    <xf numFmtId="0" fontId="34" fillId="0" borderId="0" xfId="5" applyFont="1" applyFill="1" applyAlignment="1" applyProtection="1">
      <alignment vertical="center"/>
    </xf>
    <xf numFmtId="0" fontId="14" fillId="11" borderId="85" xfId="0" applyFont="1" applyFill="1" applyBorder="1" applyAlignment="1" applyProtection="1">
      <alignment horizontal="center" wrapText="1"/>
    </xf>
    <xf numFmtId="0" fontId="14" fillId="11" borderId="77" xfId="0" applyFont="1" applyFill="1" applyBorder="1" applyAlignment="1" applyProtection="1">
      <alignment horizontal="left" wrapText="1"/>
    </xf>
    <xf numFmtId="0" fontId="32" fillId="0" borderId="0" xfId="0" applyFont="1" applyBorder="1" applyAlignment="1" applyProtection="1">
      <alignment wrapText="1"/>
    </xf>
    <xf numFmtId="0" fontId="32" fillId="0" borderId="0" xfId="0" applyFont="1" applyAlignment="1" applyProtection="1">
      <alignment wrapText="1"/>
    </xf>
    <xf numFmtId="0" fontId="32" fillId="0" borderId="0" xfId="0" applyFont="1" applyFill="1" applyAlignment="1" applyProtection="1">
      <alignment wrapText="1"/>
    </xf>
    <xf numFmtId="0" fontId="14" fillId="11" borderId="90" xfId="0" applyFont="1" applyFill="1" applyBorder="1" applyAlignment="1" applyProtection="1">
      <alignment horizontal="center" wrapText="1"/>
    </xf>
    <xf numFmtId="0" fontId="14" fillId="11" borderId="91" xfId="0" applyFont="1" applyFill="1" applyBorder="1" applyAlignment="1" applyProtection="1">
      <alignment horizontal="center" wrapText="1"/>
    </xf>
    <xf numFmtId="0" fontId="14" fillId="0" borderId="0" xfId="5" applyFont="1" applyFill="1" applyBorder="1" applyAlignment="1" applyProtection="1">
      <alignment horizontal="right"/>
    </xf>
    <xf numFmtId="166" fontId="16" fillId="0" borderId="0" xfId="0" applyNumberFormat="1" applyFont="1" applyFill="1" applyBorder="1" applyAlignment="1" applyProtection="1">
      <alignment horizontal="left"/>
    </xf>
    <xf numFmtId="0" fontId="59" fillId="12" borderId="28" xfId="0" applyFont="1" applyFill="1" applyBorder="1" applyAlignment="1" applyProtection="1">
      <alignment horizontal="center" vertical="center"/>
    </xf>
    <xf numFmtId="0" fontId="35" fillId="0" borderId="0" xfId="0" applyFont="1" applyBorder="1" applyAlignment="1" applyProtection="1">
      <alignment vertical="center"/>
    </xf>
    <xf numFmtId="0" fontId="35" fillId="0" borderId="0" xfId="0" applyFont="1" applyFill="1" applyAlignment="1" applyProtection="1">
      <alignment vertical="center"/>
    </xf>
    <xf numFmtId="0" fontId="36" fillId="0" borderId="0" xfId="4" applyFont="1" applyFill="1" applyBorder="1" applyAlignment="1" applyProtection="1"/>
    <xf numFmtId="0" fontId="59" fillId="12" borderId="33" xfId="0" applyFont="1" applyFill="1" applyBorder="1" applyAlignment="1" applyProtection="1">
      <alignment horizontal="center" vertical="center"/>
    </xf>
    <xf numFmtId="0" fontId="36" fillId="0" borderId="49" xfId="4" applyFont="1" applyFill="1" applyBorder="1" applyAlignment="1" applyProtection="1"/>
    <xf numFmtId="166" fontId="16" fillId="10" borderId="74" xfId="0" applyNumberFormat="1" applyFont="1" applyFill="1" applyBorder="1" applyAlignment="1" applyProtection="1">
      <alignment horizontal="center" vertical="center"/>
    </xf>
    <xf numFmtId="0" fontId="0" fillId="0" borderId="0" xfId="0" applyFill="1" applyBorder="1" applyProtection="1"/>
    <xf numFmtId="0" fontId="41" fillId="0" borderId="0" xfId="5" applyFont="1" applyFill="1" applyBorder="1" applyAlignment="1" applyProtection="1">
      <alignment vertical="center"/>
    </xf>
    <xf numFmtId="0" fontId="55" fillId="0" borderId="0" xfId="5" applyFont="1" applyFill="1" applyBorder="1" applyAlignment="1" applyProtection="1">
      <alignment vertical="center"/>
    </xf>
    <xf numFmtId="0" fontId="14" fillId="0" borderId="0" xfId="0" applyFont="1" applyFill="1" applyBorder="1" applyAlignment="1" applyProtection="1">
      <alignment wrapText="1"/>
    </xf>
    <xf numFmtId="0" fontId="59" fillId="0" borderId="0" xfId="0" applyFont="1" applyFill="1" applyBorder="1" applyAlignment="1" applyProtection="1">
      <alignment horizontal="left"/>
    </xf>
    <xf numFmtId="0" fontId="59" fillId="0" borderId="0" xfId="0" applyFont="1" applyFill="1" applyBorder="1" applyAlignment="1" applyProtection="1">
      <alignment horizontal="center" vertical="center"/>
    </xf>
    <xf numFmtId="0" fontId="59" fillId="0" borderId="0" xfId="0" applyFont="1" applyFill="1" applyBorder="1" applyAlignment="1" applyProtection="1">
      <alignment vertical="center"/>
    </xf>
    <xf numFmtId="166" fontId="16" fillId="0" borderId="0" xfId="0" applyNumberFormat="1" applyFont="1" applyFill="1" applyBorder="1" applyAlignment="1" applyProtection="1">
      <alignment horizontal="center"/>
    </xf>
    <xf numFmtId="0" fontId="55" fillId="0" borderId="0" xfId="5" applyFont="1" applyBorder="1" applyAlignment="1" applyProtection="1">
      <alignment vertical="center"/>
    </xf>
    <xf numFmtId="0" fontId="55" fillId="0" borderId="0" xfId="5" applyFont="1" applyAlignment="1" applyProtection="1">
      <alignment vertical="center"/>
    </xf>
    <xf numFmtId="0" fontId="55" fillId="0" borderId="0" xfId="5" applyFont="1" applyFill="1" applyAlignment="1" applyProtection="1">
      <alignment vertical="center"/>
    </xf>
    <xf numFmtId="0" fontId="42" fillId="0" borderId="0" xfId="0" applyFont="1" applyFill="1" applyBorder="1" applyProtection="1"/>
    <xf numFmtId="0" fontId="14" fillId="0" borderId="0" xfId="0" applyFont="1" applyBorder="1" applyAlignment="1" applyProtection="1">
      <alignment wrapText="1"/>
    </xf>
    <xf numFmtId="0" fontId="14" fillId="0" borderId="0" xfId="0" applyFont="1" applyAlignment="1" applyProtection="1">
      <alignment wrapText="1"/>
    </xf>
    <xf numFmtId="0" fontId="14" fillId="0" borderId="0" xfId="0" applyFont="1" applyFill="1" applyAlignment="1" applyProtection="1">
      <alignment wrapText="1"/>
    </xf>
    <xf numFmtId="166" fontId="16" fillId="0" borderId="0" xfId="0" applyNumberFormat="1" applyFont="1" applyBorder="1" applyAlignment="1" applyProtection="1">
      <alignment vertical="center"/>
    </xf>
    <xf numFmtId="166" fontId="16" fillId="0" borderId="0" xfId="0" applyNumberFormat="1" applyFont="1" applyAlignment="1" applyProtection="1">
      <alignment vertical="center"/>
    </xf>
    <xf numFmtId="166" fontId="16" fillId="0" borderId="0" xfId="0" applyNumberFormat="1" applyFont="1" applyFill="1" applyAlignment="1" applyProtection="1">
      <alignment vertical="center"/>
    </xf>
    <xf numFmtId="0" fontId="16" fillId="0" borderId="0" xfId="0" applyFont="1" applyAlignment="1" applyProtection="1">
      <alignment horizontal="center" vertical="center"/>
    </xf>
    <xf numFmtId="166" fontId="16" fillId="0" borderId="0" xfId="0" applyNumberFormat="1" applyFont="1" applyFill="1" applyAlignment="1" applyProtection="1">
      <alignment horizontal="center" vertical="center"/>
    </xf>
    <xf numFmtId="166" fontId="35" fillId="0" borderId="0" xfId="0" applyNumberFormat="1" applyFont="1" applyFill="1" applyAlignment="1" applyProtection="1">
      <alignment vertical="center"/>
    </xf>
    <xf numFmtId="0" fontId="16" fillId="0" borderId="0" xfId="0" applyFont="1" applyFill="1" applyBorder="1" applyProtection="1"/>
    <xf numFmtId="0" fontId="38" fillId="0" borderId="0" xfId="5" applyFont="1" applyFill="1" applyBorder="1" applyProtection="1"/>
    <xf numFmtId="0" fontId="38" fillId="0" borderId="0" xfId="5" applyFont="1" applyFill="1" applyBorder="1" applyAlignment="1" applyProtection="1"/>
    <xf numFmtId="0" fontId="14" fillId="7" borderId="6" xfId="5" applyFont="1" applyFill="1" applyBorder="1" applyAlignment="1" applyProtection="1">
      <alignment wrapText="1"/>
    </xf>
    <xf numFmtId="0" fontId="14" fillId="7" borderId="1" xfId="5" applyFont="1" applyFill="1" applyBorder="1" applyAlignment="1" applyProtection="1">
      <alignment vertical="top" wrapText="1"/>
    </xf>
    <xf numFmtId="0" fontId="14" fillId="7" borderId="6" xfId="5" applyFont="1" applyFill="1" applyBorder="1" applyAlignment="1" applyProtection="1">
      <alignment horizontal="left" wrapText="1"/>
    </xf>
    <xf numFmtId="0" fontId="14" fillId="11" borderId="87" xfId="0" applyFont="1" applyFill="1" applyBorder="1" applyAlignment="1" applyProtection="1">
      <alignment wrapText="1"/>
    </xf>
    <xf numFmtId="0" fontId="59" fillId="11" borderId="87" xfId="0" applyFont="1" applyFill="1" applyBorder="1" applyAlignment="1" applyProtection="1">
      <alignment horizontal="left"/>
    </xf>
    <xf numFmtId="0" fontId="59" fillId="12" borderId="36" xfId="0" applyFont="1" applyFill="1" applyBorder="1" applyAlignment="1" applyProtection="1">
      <alignment horizontal="left" vertical="center"/>
    </xf>
    <xf numFmtId="166" fontId="16" fillId="10" borderId="29" xfId="0" applyNumberFormat="1" applyFont="1" applyFill="1" applyBorder="1" applyAlignment="1" applyProtection="1">
      <alignment horizontal="center"/>
    </xf>
    <xf numFmtId="166" fontId="17" fillId="9" borderId="1" xfId="0" applyNumberFormat="1" applyFont="1" applyFill="1" applyBorder="1" applyAlignment="1" applyProtection="1">
      <alignment horizontal="left" vertical="center"/>
    </xf>
    <xf numFmtId="0" fontId="59" fillId="12" borderId="34" xfId="0" applyFont="1" applyFill="1" applyBorder="1" applyAlignment="1" applyProtection="1">
      <alignment horizontal="left" vertical="center"/>
    </xf>
    <xf numFmtId="166" fontId="16" fillId="10" borderId="35" xfId="0" applyNumberFormat="1" applyFont="1" applyFill="1" applyBorder="1" applyAlignment="1" applyProtection="1">
      <alignment horizontal="center"/>
    </xf>
    <xf numFmtId="0" fontId="33" fillId="0" borderId="0" xfId="0" applyFont="1" applyBorder="1" applyProtection="1"/>
    <xf numFmtId="0" fontId="16" fillId="0" borderId="0" xfId="0" applyFont="1" applyFill="1" applyBorder="1" applyAlignment="1" applyProtection="1">
      <alignment horizontal="right" indent="1"/>
    </xf>
    <xf numFmtId="0" fontId="16" fillId="0" borderId="0" xfId="0" applyFont="1" applyFill="1" applyBorder="1" applyAlignment="1" applyProtection="1">
      <alignment vertical="center"/>
    </xf>
    <xf numFmtId="0" fontId="16" fillId="0" borderId="0" xfId="0" applyFont="1" applyFill="1" applyBorder="1" applyAlignment="1" applyProtection="1">
      <alignment horizontal="center"/>
    </xf>
    <xf numFmtId="0" fontId="14" fillId="0" borderId="0" xfId="5" applyFont="1" applyFill="1" applyBorder="1" applyAlignment="1" applyProtection="1">
      <alignment horizontal="center" vertical="center"/>
    </xf>
    <xf numFmtId="0" fontId="33" fillId="0" borderId="0" xfId="0" applyFont="1" applyFill="1" applyBorder="1" applyProtection="1"/>
    <xf numFmtId="0" fontId="35" fillId="0" borderId="0" xfId="0" applyFont="1" applyFill="1" applyBorder="1" applyAlignment="1" applyProtection="1">
      <alignment horizontal="right" indent="1"/>
    </xf>
    <xf numFmtId="0" fontId="35" fillId="0" borderId="0" xfId="0" applyFont="1" applyFill="1" applyBorder="1" applyAlignment="1" applyProtection="1">
      <alignment horizontal="center" vertical="center"/>
    </xf>
    <xf numFmtId="0" fontId="35" fillId="0" borderId="0" xfId="0" applyFont="1" applyFill="1" applyBorder="1" applyAlignment="1" applyProtection="1">
      <alignment horizontal="center"/>
    </xf>
    <xf numFmtId="0" fontId="41" fillId="0" borderId="0" xfId="5" applyFont="1" applyFill="1" applyBorder="1" applyAlignment="1" applyProtection="1">
      <alignment vertical="center" wrapText="1"/>
    </xf>
    <xf numFmtId="0" fontId="14" fillId="0" borderId="0" xfId="5" applyFont="1" applyFill="1" applyBorder="1" applyAlignment="1" applyProtection="1">
      <alignment vertical="center"/>
    </xf>
    <xf numFmtId="0" fontId="34" fillId="0" borderId="0" xfId="5" applyFont="1" applyFill="1" applyBorder="1" applyAlignment="1" applyProtection="1">
      <alignment vertical="center"/>
    </xf>
    <xf numFmtId="0" fontId="32" fillId="0" borderId="0" xfId="0" applyFont="1" applyFill="1" applyBorder="1" applyAlignment="1" applyProtection="1">
      <alignment wrapText="1"/>
    </xf>
    <xf numFmtId="0" fontId="14" fillId="0" borderId="0" xfId="5" applyFont="1" applyFill="1" applyBorder="1" applyAlignment="1" applyProtection="1"/>
    <xf numFmtId="0" fontId="16" fillId="0" borderId="0" xfId="0" applyFont="1" applyFill="1" applyBorder="1" applyAlignment="1" applyProtection="1">
      <alignment horizontal="center" vertical="center"/>
    </xf>
    <xf numFmtId="0" fontId="16" fillId="0" borderId="0" xfId="0" applyFont="1" applyFill="1" applyBorder="1" applyAlignment="1" applyProtection="1">
      <alignment vertical="center" wrapText="1"/>
    </xf>
    <xf numFmtId="0" fontId="35" fillId="0" borderId="0" xfId="0" applyFont="1" applyFill="1" applyBorder="1" applyAlignment="1" applyProtection="1">
      <alignment vertical="center"/>
    </xf>
    <xf numFmtId="0" fontId="41" fillId="0" borderId="0" xfId="5" applyFont="1" applyFill="1" applyBorder="1" applyAlignment="1" applyProtection="1"/>
    <xf numFmtId="0" fontId="41" fillId="0" borderId="0" xfId="5" applyFont="1" applyFill="1" applyBorder="1" applyAlignment="1" applyProtection="1">
      <alignment wrapText="1"/>
    </xf>
    <xf numFmtId="0" fontId="41" fillId="0" borderId="0" xfId="5" applyFont="1" applyFill="1" applyBorder="1" applyProtection="1"/>
    <xf numFmtId="0" fontId="56" fillId="0" borderId="0" xfId="3" applyFont="1" applyFill="1" applyBorder="1" applyAlignment="1" applyProtection="1"/>
    <xf numFmtId="166" fontId="16" fillId="0" borderId="0" xfId="0" applyNumberFormat="1" applyFont="1" applyFill="1" applyBorder="1" applyAlignment="1" applyProtection="1">
      <alignment vertical="center"/>
    </xf>
    <xf numFmtId="166" fontId="35" fillId="0" borderId="0" xfId="0" applyNumberFormat="1" applyFont="1" applyFill="1" applyBorder="1" applyAlignment="1" applyProtection="1">
      <alignment vertical="center"/>
    </xf>
    <xf numFmtId="165" fontId="17" fillId="2" borderId="57" xfId="5" applyNumberFormat="1" applyFont="1" applyFill="1" applyBorder="1"/>
    <xf numFmtId="0" fontId="16" fillId="0" borderId="0" xfId="0" applyFont="1" applyAlignment="1">
      <alignment horizontal="left" wrapText="1"/>
    </xf>
    <xf numFmtId="0" fontId="16" fillId="0" borderId="0" xfId="0" applyFont="1" applyAlignment="1">
      <alignment horizontal="left" vertical="center" wrapText="1"/>
    </xf>
    <xf numFmtId="2" fontId="17" fillId="2" borderId="56" xfId="5" applyNumberFormat="1" applyFont="1" applyFill="1" applyBorder="1" applyAlignment="1">
      <alignment vertical="top" wrapText="1"/>
    </xf>
    <xf numFmtId="2" fontId="17" fillId="2" borderId="56" xfId="5" applyNumberFormat="1" applyFont="1" applyFill="1" applyBorder="1"/>
    <xf numFmtId="167" fontId="16" fillId="2" borderId="56" xfId="5" applyNumberFormat="1" applyFont="1" applyFill="1" applyBorder="1"/>
    <xf numFmtId="2" fontId="16" fillId="2" borderId="56" xfId="5" applyNumberFormat="1" applyFont="1" applyFill="1" applyBorder="1"/>
    <xf numFmtId="165" fontId="8" fillId="0" borderId="0" xfId="5" applyNumberFormat="1" applyFill="1"/>
    <xf numFmtId="2" fontId="16" fillId="2" borderId="58" xfId="5" applyNumberFormat="1" applyFont="1" applyFill="1" applyBorder="1"/>
    <xf numFmtId="168" fontId="8" fillId="0" borderId="0" xfId="5" applyNumberFormat="1" applyFill="1"/>
    <xf numFmtId="0" fontId="17" fillId="2" borderId="102" xfId="5" applyFont="1" applyFill="1" applyBorder="1" applyAlignment="1">
      <alignment horizontal="right"/>
    </xf>
    <xf numFmtId="0" fontId="16" fillId="2" borderId="12" xfId="5" applyFont="1" applyFill="1" applyBorder="1"/>
    <xf numFmtId="0" fontId="17" fillId="2" borderId="12" xfId="5" applyFont="1" applyFill="1" applyBorder="1"/>
    <xf numFmtId="2" fontId="17" fillId="9" borderId="13" xfId="5" applyNumberFormat="1" applyFont="1" applyFill="1" applyBorder="1"/>
    <xf numFmtId="165" fontId="17" fillId="2" borderId="95" xfId="5" applyNumberFormat="1" applyFont="1" applyFill="1" applyBorder="1"/>
    <xf numFmtId="49" fontId="17" fillId="2" borderId="103" xfId="5" quotePrefix="1" applyNumberFormat="1" applyFont="1" applyFill="1" applyBorder="1" applyAlignment="1">
      <alignment horizontal="right"/>
    </xf>
    <xf numFmtId="0" fontId="17" fillId="2" borderId="103" xfId="5" applyFont="1" applyFill="1" applyBorder="1" applyAlignment="1">
      <alignment wrapText="1"/>
    </xf>
    <xf numFmtId="2" fontId="17" fillId="2" borderId="103" xfId="5" applyNumberFormat="1" applyFont="1" applyFill="1" applyBorder="1" applyAlignment="1">
      <alignment vertical="top" wrapText="1"/>
    </xf>
    <xf numFmtId="165" fontId="17" fillId="2" borderId="104" xfId="5" applyNumberFormat="1" applyFont="1" applyFill="1" applyBorder="1"/>
    <xf numFmtId="16" fontId="16" fillId="2" borderId="34" xfId="5" quotePrefix="1" applyNumberFormat="1" applyFont="1" applyFill="1" applyBorder="1" applyAlignment="1">
      <alignment horizontal="right" vertical="top"/>
    </xf>
    <xf numFmtId="0" fontId="16" fillId="2" borderId="34" xfId="5" applyFont="1" applyFill="1" applyBorder="1" applyAlignment="1">
      <alignment horizontal="left" vertical="top" wrapText="1"/>
    </xf>
    <xf numFmtId="167" fontId="16" fillId="2" borderId="34" xfId="5" applyNumberFormat="1" applyFont="1" applyFill="1" applyBorder="1"/>
    <xf numFmtId="49" fontId="16" fillId="2" borderId="34" xfId="5" quotePrefix="1" applyNumberFormat="1" applyFont="1" applyFill="1" applyBorder="1" applyAlignment="1">
      <alignment horizontal="right" vertical="top"/>
    </xf>
    <xf numFmtId="49" fontId="17" fillId="2" borderId="34" xfId="5" quotePrefix="1" applyNumberFormat="1" applyFont="1" applyFill="1" applyBorder="1" applyAlignment="1">
      <alignment horizontal="right"/>
    </xf>
    <xf numFmtId="0" fontId="17" fillId="2" borderId="34" xfId="5" applyFont="1" applyFill="1" applyBorder="1" applyAlignment="1">
      <alignment horizontal="left" wrapText="1"/>
    </xf>
    <xf numFmtId="2" fontId="17" fillId="2" borderId="34" xfId="5" applyNumberFormat="1" applyFont="1" applyFill="1" applyBorder="1" applyAlignment="1">
      <alignment vertical="top" wrapText="1"/>
    </xf>
    <xf numFmtId="165" fontId="17" fillId="2" borderId="35" xfId="5" applyNumberFormat="1" applyFont="1" applyFill="1" applyBorder="1"/>
    <xf numFmtId="49" fontId="17" fillId="2" borderId="34" xfId="5" quotePrefix="1" applyNumberFormat="1" applyFont="1" applyFill="1" applyBorder="1" applyAlignment="1">
      <alignment horizontal="right" vertical="top"/>
    </xf>
    <xf numFmtId="0" fontId="17" fillId="0" borderId="34" xfId="0" applyFont="1" applyBorder="1" applyAlignment="1">
      <alignment horizontal="left" wrapText="1"/>
    </xf>
    <xf numFmtId="2" fontId="17" fillId="2" borderId="34" xfId="5" applyNumberFormat="1" applyFont="1" applyFill="1" applyBorder="1"/>
    <xf numFmtId="0" fontId="16" fillId="0" borderId="34" xfId="0" applyFont="1" applyBorder="1" applyAlignment="1">
      <alignment horizontal="left" wrapText="1"/>
    </xf>
    <xf numFmtId="2" fontId="16" fillId="2" borderId="34" xfId="5" applyNumberFormat="1" applyFont="1" applyFill="1" applyBorder="1"/>
    <xf numFmtId="0" fontId="16" fillId="0" borderId="34" xfId="0" applyFont="1" applyBorder="1" applyAlignment="1">
      <alignment horizontal="left" vertical="center" wrapText="1"/>
    </xf>
    <xf numFmtId="16" fontId="17" fillId="2" borderId="34" xfId="5" quotePrefix="1" applyNumberFormat="1" applyFont="1" applyFill="1" applyBorder="1" applyAlignment="1">
      <alignment horizontal="right" vertical="top"/>
    </xf>
    <xf numFmtId="0" fontId="17" fillId="2" borderId="34" xfId="5" applyFont="1" applyFill="1" applyBorder="1" applyAlignment="1">
      <alignment horizontal="left" vertical="top"/>
    </xf>
    <xf numFmtId="0" fontId="16" fillId="2" borderId="34" xfId="5" applyFont="1" applyFill="1" applyBorder="1" applyAlignment="1">
      <alignment horizontal="left" vertical="top"/>
    </xf>
    <xf numFmtId="49" fontId="16" fillId="2" borderId="52" xfId="5" quotePrefix="1" applyNumberFormat="1" applyFont="1" applyFill="1" applyBorder="1" applyAlignment="1">
      <alignment horizontal="right" vertical="top"/>
    </xf>
    <xf numFmtId="0" fontId="16" fillId="2" borderId="52" xfId="5" applyFont="1" applyFill="1" applyBorder="1" applyAlignment="1">
      <alignment horizontal="left" vertical="top" wrapText="1"/>
    </xf>
    <xf numFmtId="2" fontId="16" fillId="2" borderId="52" xfId="5" applyNumberFormat="1" applyFont="1" applyFill="1" applyBorder="1"/>
    <xf numFmtId="0" fontId="3" fillId="2" borderId="0" xfId="5" applyFont="1" applyFill="1" applyAlignment="1">
      <alignment horizontal="left" vertical="top"/>
    </xf>
    <xf numFmtId="0" fontId="16" fillId="2" borderId="36" xfId="5" applyFont="1" applyFill="1" applyBorder="1" applyAlignment="1">
      <alignment horizontal="right" vertical="top"/>
    </xf>
    <xf numFmtId="0" fontId="16" fillId="2" borderId="34" xfId="5" applyFont="1" applyFill="1" applyBorder="1" applyAlignment="1">
      <alignment horizontal="right" vertical="top"/>
    </xf>
    <xf numFmtId="0" fontId="16" fillId="2" borderId="52" xfId="5" applyFont="1" applyFill="1" applyBorder="1" applyAlignment="1">
      <alignment horizontal="right" vertical="top"/>
    </xf>
    <xf numFmtId="0" fontId="3" fillId="2" borderId="0" xfId="5" applyFont="1" applyFill="1" applyAlignment="1">
      <alignment horizontal="left" vertical="top" wrapText="1"/>
    </xf>
    <xf numFmtId="0" fontId="0" fillId="2" borderId="0" xfId="0" applyFill="1" applyAlignment="1">
      <alignment horizontal="left" vertical="top" wrapText="1"/>
    </xf>
    <xf numFmtId="0" fontId="7" fillId="2" borderId="0" xfId="0" quotePrefix="1" applyFont="1" applyFill="1" applyAlignment="1">
      <alignment horizontal="left" vertical="center"/>
    </xf>
    <xf numFmtId="0" fontId="7" fillId="2" borderId="0" xfId="0" applyFont="1" applyFill="1" applyAlignment="1">
      <alignment horizontal="left" vertical="center"/>
    </xf>
    <xf numFmtId="0" fontId="59" fillId="12" borderId="40" xfId="0" applyFont="1" applyFill="1" applyBorder="1" applyAlignment="1" applyProtection="1">
      <alignment horizontal="left" vertical="center" wrapText="1"/>
    </xf>
    <xf numFmtId="0" fontId="59" fillId="12" borderId="30" xfId="0" applyFont="1" applyFill="1" applyBorder="1" applyAlignment="1" applyProtection="1">
      <alignment horizontal="left" vertical="center" wrapText="1"/>
    </xf>
    <xf numFmtId="0" fontId="41" fillId="11" borderId="80" xfId="5" applyFont="1" applyFill="1" applyBorder="1" applyAlignment="1" applyProtection="1">
      <alignment horizontal="left" vertical="center"/>
    </xf>
    <xf numFmtId="0" fontId="59" fillId="12" borderId="12" xfId="0" applyFont="1" applyFill="1" applyBorder="1" applyAlignment="1" applyProtection="1">
      <alignment horizontal="center" vertical="center"/>
    </xf>
    <xf numFmtId="0" fontId="59" fillId="12" borderId="36" xfId="0" applyFont="1" applyFill="1" applyBorder="1" applyAlignment="1" applyProtection="1">
      <alignment horizontal="center" vertical="center"/>
    </xf>
    <xf numFmtId="0" fontId="59" fillId="12" borderId="32" xfId="0" applyFont="1" applyFill="1" applyBorder="1" applyAlignment="1" applyProtection="1">
      <alignment horizontal="center" vertical="center"/>
    </xf>
    <xf numFmtId="0" fontId="14" fillId="11" borderId="80" xfId="0" applyFont="1" applyFill="1" applyBorder="1" applyAlignment="1" applyProtection="1">
      <alignment horizontal="center" wrapText="1"/>
    </xf>
    <xf numFmtId="0" fontId="59" fillId="12" borderId="37" xfId="0" applyFont="1" applyFill="1" applyBorder="1" applyAlignment="1" applyProtection="1">
      <alignment horizontal="left" vertical="center" wrapText="1"/>
    </xf>
    <xf numFmtId="0" fontId="59" fillId="12" borderId="27" xfId="0" applyFont="1" applyFill="1" applyBorder="1" applyAlignment="1" applyProtection="1">
      <alignment horizontal="left" vertical="center" wrapText="1"/>
    </xf>
    <xf numFmtId="0" fontId="14" fillId="7" borderId="1" xfId="5" applyFont="1" applyFill="1" applyBorder="1" applyAlignment="1" applyProtection="1">
      <alignment horizontal="right"/>
    </xf>
    <xf numFmtId="0" fontId="14" fillId="7" borderId="5" xfId="5" applyFont="1" applyFill="1" applyBorder="1" applyAlignment="1" applyProtection="1">
      <alignment horizontal="right"/>
    </xf>
    <xf numFmtId="0" fontId="14" fillId="11" borderId="85" xfId="0" applyFont="1" applyFill="1" applyBorder="1" applyAlignment="1" applyProtection="1">
      <alignment horizontal="center" wrapText="1"/>
    </xf>
    <xf numFmtId="0" fontId="59" fillId="12" borderId="37" xfId="0" applyFont="1" applyFill="1" applyBorder="1" applyAlignment="1" applyProtection="1">
      <alignment horizontal="center" vertical="center"/>
    </xf>
    <xf numFmtId="0" fontId="59" fillId="12" borderId="27" xfId="0" applyFont="1" applyFill="1" applyBorder="1" applyAlignment="1" applyProtection="1">
      <alignment horizontal="center" vertical="center"/>
    </xf>
    <xf numFmtId="0" fontId="59" fillId="12" borderId="40" xfId="0" applyFont="1" applyFill="1" applyBorder="1" applyAlignment="1" applyProtection="1">
      <alignment horizontal="center" vertical="center"/>
    </xf>
    <xf numFmtId="0" fontId="59" fillId="12" borderId="30" xfId="0" applyFont="1" applyFill="1" applyBorder="1" applyAlignment="1" applyProtection="1">
      <alignment horizontal="center" vertical="center"/>
    </xf>
    <xf numFmtId="0" fontId="14" fillId="7" borderId="45" xfId="5" applyFont="1" applyFill="1" applyBorder="1" applyAlignment="1" applyProtection="1">
      <alignment horizontal="left" wrapText="1"/>
    </xf>
    <xf numFmtId="0" fontId="16" fillId="9" borderId="1" xfId="0" applyFont="1" applyFill="1" applyBorder="1" applyAlignment="1" applyProtection="1">
      <alignment horizontal="left"/>
    </xf>
    <xf numFmtId="0" fontId="41" fillId="7" borderId="45" xfId="5" applyFont="1" applyFill="1" applyBorder="1" applyAlignment="1" applyProtection="1">
      <alignment horizontal="left" wrapText="1"/>
    </xf>
    <xf numFmtId="0" fontId="41" fillId="11" borderId="85" xfId="5" applyFont="1" applyFill="1" applyBorder="1" applyAlignment="1" applyProtection="1">
      <alignment horizontal="left" vertical="center"/>
    </xf>
    <xf numFmtId="0" fontId="59" fillId="11" borderId="86" xfId="0" applyFont="1" applyFill="1" applyBorder="1" applyProtection="1"/>
    <xf numFmtId="0" fontId="59" fillId="11" borderId="85" xfId="0" applyFont="1" applyFill="1" applyBorder="1" applyProtection="1"/>
    <xf numFmtId="0" fontId="14" fillId="7" borderId="47" xfId="5" applyFont="1" applyFill="1" applyBorder="1" applyAlignment="1" applyProtection="1">
      <alignment horizontal="right"/>
    </xf>
    <xf numFmtId="0" fontId="59" fillId="12" borderId="15" xfId="0" applyFont="1" applyFill="1" applyBorder="1" applyAlignment="1" applyProtection="1">
      <alignment horizontal="center" vertical="center"/>
    </xf>
    <xf numFmtId="0" fontId="41" fillId="11" borderId="79" xfId="5" applyFont="1" applyFill="1" applyBorder="1" applyAlignment="1" applyProtection="1">
      <alignment horizontal="left" vertical="center"/>
    </xf>
    <xf numFmtId="0" fontId="59" fillId="12" borderId="38" xfId="0" applyFont="1" applyFill="1" applyBorder="1" applyAlignment="1" applyProtection="1">
      <alignment horizontal="center" vertical="center"/>
    </xf>
    <xf numFmtId="0" fontId="59" fillId="12" borderId="41" xfId="0" applyFont="1" applyFill="1" applyBorder="1" applyAlignment="1" applyProtection="1">
      <alignment horizontal="center" vertical="center"/>
    </xf>
    <xf numFmtId="0" fontId="59" fillId="12" borderId="42" xfId="0" applyFont="1" applyFill="1" applyBorder="1" applyAlignment="1" applyProtection="1">
      <alignment horizontal="center" vertical="center"/>
    </xf>
    <xf numFmtId="0" fontId="59" fillId="12" borderId="43" xfId="0" applyFont="1" applyFill="1" applyBorder="1" applyAlignment="1" applyProtection="1">
      <alignment horizontal="center" vertical="center"/>
    </xf>
    <xf numFmtId="0" fontId="2" fillId="0" borderId="0" xfId="5" applyFont="1" applyAlignment="1" applyProtection="1">
      <alignment horizontal="left" vertical="top" wrapText="1"/>
    </xf>
    <xf numFmtId="0" fontId="7" fillId="0" borderId="0" xfId="0" applyFont="1" applyAlignment="1" applyProtection="1">
      <alignment horizontal="left" vertical="top"/>
    </xf>
    <xf numFmtId="0" fontId="4" fillId="0" borderId="0" xfId="1" applyFill="1" applyAlignment="1" applyProtection="1">
      <alignment horizontal="center"/>
    </xf>
    <xf numFmtId="0" fontId="12" fillId="2" borderId="54" xfId="5" applyFont="1" applyFill="1" applyBorder="1" applyAlignment="1" applyProtection="1">
      <alignment horizontal="left" vertical="center"/>
    </xf>
    <xf numFmtId="0" fontId="12" fillId="0" borderId="54" xfId="5" applyFont="1" applyBorder="1" applyAlignment="1" applyProtection="1">
      <alignment horizontal="left"/>
    </xf>
    <xf numFmtId="0" fontId="46" fillId="0" borderId="54" xfId="5" applyFont="1" applyBorder="1" applyAlignment="1" applyProtection="1">
      <alignment horizontal="left"/>
    </xf>
    <xf numFmtId="0" fontId="41" fillId="11" borderId="79" xfId="5" applyFont="1" applyFill="1" applyBorder="1" applyAlignment="1" applyProtection="1">
      <alignment horizontal="left"/>
    </xf>
    <xf numFmtId="0" fontId="41" fillId="11" borderId="80" xfId="5" applyFont="1" applyFill="1" applyBorder="1" applyAlignment="1" applyProtection="1">
      <alignment horizontal="left"/>
    </xf>
    <xf numFmtId="0" fontId="41" fillId="7" borderId="75" xfId="5" applyFont="1" applyFill="1" applyBorder="1" applyAlignment="1" applyProtection="1">
      <alignment horizontal="left" wrapText="1"/>
    </xf>
    <xf numFmtId="0" fontId="41" fillId="7" borderId="76" xfId="5" applyFont="1" applyFill="1" applyBorder="1" applyAlignment="1" applyProtection="1">
      <alignment horizontal="left" wrapText="1"/>
    </xf>
    <xf numFmtId="0" fontId="16" fillId="0" borderId="0" xfId="0" applyFont="1" applyFill="1" applyBorder="1" applyAlignment="1" applyProtection="1">
      <alignment horizontal="left"/>
    </xf>
    <xf numFmtId="0" fontId="14" fillId="0" borderId="0" xfId="5" applyFont="1" applyFill="1" applyBorder="1" applyAlignment="1" applyProtection="1">
      <alignment horizontal="right" vertical="center"/>
    </xf>
    <xf numFmtId="0" fontId="12" fillId="0" borderId="0" xfId="5" applyFont="1" applyFill="1" applyBorder="1" applyAlignment="1" applyProtection="1">
      <alignment horizontal="left"/>
    </xf>
    <xf numFmtId="0" fontId="46" fillId="0" borderId="0" xfId="5" applyFont="1" applyFill="1" applyBorder="1" applyAlignment="1" applyProtection="1">
      <alignment horizontal="left"/>
    </xf>
    <xf numFmtId="0" fontId="41" fillId="0" borderId="0" xfId="5" applyFont="1" applyFill="1" applyBorder="1" applyAlignment="1" applyProtection="1">
      <alignment horizontal="left" vertical="center"/>
    </xf>
    <xf numFmtId="0" fontId="16" fillId="0" borderId="0" xfId="0" applyFont="1" applyAlignment="1" applyProtection="1">
      <alignment horizontal="left" vertical="center"/>
    </xf>
    <xf numFmtId="166" fontId="16" fillId="0" borderId="0" xfId="0" applyNumberFormat="1" applyFont="1" applyAlignment="1" applyProtection="1">
      <alignment horizontal="center" vertical="center"/>
    </xf>
    <xf numFmtId="0" fontId="59" fillId="12" borderId="36" xfId="0" applyFont="1" applyFill="1" applyBorder="1" applyAlignment="1" applyProtection="1">
      <alignment horizontal="left" vertical="center" wrapText="1"/>
    </xf>
    <xf numFmtId="0" fontId="59" fillId="12" borderId="34" xfId="0" applyFont="1" applyFill="1" applyBorder="1" applyAlignment="1" applyProtection="1">
      <alignment horizontal="center" vertical="center"/>
    </xf>
    <xf numFmtId="0" fontId="41" fillId="11" borderId="85" xfId="5" applyFont="1" applyFill="1" applyBorder="1" applyAlignment="1" applyProtection="1">
      <alignment horizontal="left"/>
    </xf>
    <xf numFmtId="0" fontId="59" fillId="12" borderId="34" xfId="0" applyFont="1" applyFill="1" applyBorder="1" applyAlignment="1" applyProtection="1">
      <alignment horizontal="left" vertical="center" wrapText="1"/>
    </xf>
    <xf numFmtId="0" fontId="56" fillId="9" borderId="1" xfId="3" applyFont="1" applyFill="1" applyBorder="1" applyAlignment="1" applyProtection="1">
      <alignment horizontal="left"/>
    </xf>
    <xf numFmtId="0" fontId="41" fillId="7" borderId="1" xfId="5" applyFont="1" applyFill="1" applyBorder="1" applyAlignment="1" applyProtection="1">
      <alignment horizontal="left" vertical="top"/>
    </xf>
    <xf numFmtId="0" fontId="14" fillId="7" borderId="5" xfId="5" applyFont="1" applyFill="1" applyBorder="1" applyAlignment="1" applyProtection="1">
      <alignment horizontal="left" wrapText="1"/>
    </xf>
    <xf numFmtId="0" fontId="14" fillId="7" borderId="6" xfId="5" applyFont="1" applyFill="1" applyBorder="1" applyAlignment="1" applyProtection="1">
      <alignment horizontal="left" wrapText="1"/>
    </xf>
    <xf numFmtId="0" fontId="41" fillId="7" borderId="47" xfId="5" applyFont="1" applyFill="1" applyBorder="1" applyAlignment="1" applyProtection="1">
      <alignment horizontal="left" vertical="center" wrapText="1"/>
    </xf>
    <xf numFmtId="0" fontId="41" fillId="7" borderId="6" xfId="5" applyFont="1" applyFill="1" applyBorder="1" applyAlignment="1" applyProtection="1">
      <alignment horizontal="left" vertical="center" wrapText="1"/>
    </xf>
    <xf numFmtId="0" fontId="37" fillId="0" borderId="3" xfId="5" applyFont="1" applyBorder="1" applyAlignment="1" applyProtection="1">
      <alignment horizontal="center" vertical="center" wrapText="1"/>
    </xf>
    <xf numFmtId="0" fontId="59" fillId="12" borderId="73" xfId="0" applyFont="1" applyFill="1" applyBorder="1" applyAlignment="1" applyProtection="1">
      <alignment horizontal="center" vertical="center"/>
    </xf>
    <xf numFmtId="0" fontId="14" fillId="7" borderId="6" xfId="5" applyFont="1" applyFill="1" applyBorder="1" applyAlignment="1" applyProtection="1">
      <alignment horizontal="right"/>
    </xf>
    <xf numFmtId="0" fontId="41" fillId="7" borderId="47" xfId="5" applyFont="1" applyFill="1" applyBorder="1" applyAlignment="1" applyProtection="1">
      <alignment horizontal="left" wrapText="1"/>
    </xf>
    <xf numFmtId="0" fontId="41" fillId="7" borderId="6" xfId="5" applyFont="1" applyFill="1" applyBorder="1" applyAlignment="1" applyProtection="1">
      <alignment horizontal="left" wrapText="1"/>
    </xf>
    <xf numFmtId="0" fontId="12" fillId="2" borderId="54" xfId="5" applyFont="1" applyFill="1" applyBorder="1" applyAlignment="1" applyProtection="1">
      <alignment horizontal="left"/>
    </xf>
    <xf numFmtId="0" fontId="46" fillId="2" borderId="54" xfId="5" applyFont="1" applyFill="1" applyBorder="1" applyAlignment="1" applyProtection="1">
      <alignment horizontal="left"/>
    </xf>
    <xf numFmtId="0" fontId="41" fillId="7" borderId="1" xfId="5" applyFont="1" applyFill="1" applyBorder="1" applyAlignment="1" applyProtection="1">
      <alignment horizontal="left" wrapText="1"/>
    </xf>
    <xf numFmtId="0" fontId="14" fillId="7" borderId="5" xfId="5" applyFont="1" applyFill="1" applyBorder="1" applyAlignment="1" applyProtection="1">
      <alignment horizontal="right" vertical="center"/>
    </xf>
    <xf numFmtId="0" fontId="14" fillId="7" borderId="6" xfId="5" applyFont="1" applyFill="1" applyBorder="1" applyAlignment="1" applyProtection="1">
      <alignment horizontal="right" vertical="center"/>
    </xf>
    <xf numFmtId="0" fontId="41" fillId="11" borderId="87" xfId="5" applyFont="1" applyFill="1" applyBorder="1" applyAlignment="1" applyProtection="1">
      <alignment horizontal="left"/>
    </xf>
    <xf numFmtId="0" fontId="41" fillId="11" borderId="92" xfId="5" applyFont="1" applyFill="1" applyBorder="1" applyAlignment="1" applyProtection="1">
      <alignment horizontal="left"/>
    </xf>
    <xf numFmtId="0" fontId="14" fillId="11" borderId="85" xfId="0" applyFont="1" applyFill="1" applyBorder="1" applyAlignment="1" applyProtection="1">
      <alignment horizontal="left" wrapText="1"/>
    </xf>
    <xf numFmtId="0" fontId="14" fillId="7" borderId="1" xfId="5" applyFont="1" applyFill="1" applyBorder="1" applyAlignment="1" applyProtection="1">
      <alignment horizontal="left" wrapText="1"/>
    </xf>
    <xf numFmtId="0" fontId="37" fillId="0" borderId="0" xfId="5" applyFont="1" applyBorder="1" applyAlignment="1" applyProtection="1">
      <alignment horizontal="center" vertical="center" wrapText="1"/>
    </xf>
    <xf numFmtId="0" fontId="17" fillId="2" borderId="30" xfId="5" applyFont="1" applyFill="1" applyBorder="1" applyAlignment="1">
      <alignment horizontal="left" vertical="top"/>
    </xf>
    <xf numFmtId="0" fontId="17" fillId="2" borderId="33" xfId="5" applyFont="1" applyFill="1" applyBorder="1" applyAlignment="1">
      <alignment horizontal="left" vertical="top"/>
    </xf>
    <xf numFmtId="0" fontId="16" fillId="0" borderId="35" xfId="5" applyFont="1" applyBorder="1" applyAlignment="1">
      <alignment horizontal="left" vertical="top" wrapText="1"/>
    </xf>
    <xf numFmtId="0" fontId="16" fillId="0" borderId="30" xfId="5" applyFont="1" applyBorder="1" applyAlignment="1">
      <alignment horizontal="left" vertical="top" wrapText="1"/>
    </xf>
    <xf numFmtId="0" fontId="16" fillId="0" borderId="33" xfId="5" applyFont="1" applyBorder="1" applyAlignment="1">
      <alignment horizontal="left" vertical="top" wrapText="1"/>
    </xf>
    <xf numFmtId="0" fontId="14" fillId="7" borderId="19" xfId="5" applyFont="1" applyFill="1" applyBorder="1" applyAlignment="1">
      <alignment vertical="top" wrapText="1"/>
    </xf>
    <xf numFmtId="0" fontId="14" fillId="7" borderId="20" xfId="5" applyFont="1" applyFill="1" applyBorder="1" applyAlignment="1">
      <alignment vertical="top" wrapText="1"/>
    </xf>
    <xf numFmtId="0" fontId="14" fillId="7" borderId="21" xfId="5" applyFont="1" applyFill="1" applyBorder="1" applyAlignment="1">
      <alignment vertical="top" wrapText="1"/>
    </xf>
    <xf numFmtId="0" fontId="14" fillId="7" borderId="22" xfId="5" applyFont="1" applyFill="1" applyBorder="1" applyAlignment="1">
      <alignment vertical="top" wrapText="1"/>
    </xf>
    <xf numFmtId="0" fontId="16" fillId="8" borderId="24" xfId="5" applyFont="1" applyFill="1" applyBorder="1" applyAlignment="1">
      <alignment horizontal="left"/>
    </xf>
    <xf numFmtId="0" fontId="16" fillId="8" borderId="25" xfId="5" applyFont="1" applyFill="1" applyBorder="1" applyAlignment="1">
      <alignment horizontal="left"/>
    </xf>
    <xf numFmtId="0" fontId="3" fillId="2" borderId="0" xfId="5" applyFont="1" applyFill="1" applyAlignment="1">
      <alignment horizontal="left" vertical="center"/>
    </xf>
    <xf numFmtId="0" fontId="7" fillId="2" borderId="0" xfId="5" quotePrefix="1" applyFont="1" applyFill="1" applyAlignment="1">
      <alignment horizontal="left" vertical="center"/>
    </xf>
    <xf numFmtId="0" fontId="7" fillId="2" borderId="0" xfId="5" applyFont="1" applyFill="1" applyAlignment="1">
      <alignment horizontal="left" vertical="center"/>
    </xf>
    <xf numFmtId="0" fontId="17" fillId="2" borderId="96" xfId="5" applyFont="1" applyFill="1" applyBorder="1" applyAlignment="1">
      <alignment horizontal="left" vertical="top"/>
    </xf>
    <xf numFmtId="0" fontId="17" fillId="2" borderId="97" xfId="5" applyFont="1" applyFill="1" applyBorder="1" applyAlignment="1">
      <alignment horizontal="left" vertical="top"/>
    </xf>
    <xf numFmtId="0" fontId="17" fillId="2" borderId="98" xfId="5" applyFont="1" applyFill="1" applyBorder="1" applyAlignment="1">
      <alignment horizontal="left" vertical="top"/>
    </xf>
    <xf numFmtId="0" fontId="17" fillId="2" borderId="99" xfId="5" applyFont="1" applyFill="1" applyBorder="1" applyAlignment="1">
      <alignment horizontal="left" vertical="top"/>
    </xf>
    <xf numFmtId="0" fontId="17" fillId="2" borderId="100" xfId="5" applyFont="1" applyFill="1" applyBorder="1" applyAlignment="1">
      <alignment horizontal="left" vertical="top"/>
    </xf>
    <xf numFmtId="0" fontId="17" fillId="2" borderId="101" xfId="5" applyFont="1" applyFill="1" applyBorder="1" applyAlignment="1">
      <alignment horizontal="left" vertical="top"/>
    </xf>
    <xf numFmtId="0" fontId="17" fillId="2" borderId="96" xfId="5" applyFont="1" applyFill="1" applyBorder="1" applyAlignment="1">
      <alignment horizontal="right" vertical="top" wrapText="1"/>
    </xf>
    <xf numFmtId="0" fontId="17" fillId="2" borderId="97" xfId="5" applyFont="1" applyFill="1" applyBorder="1" applyAlignment="1">
      <alignment horizontal="right" vertical="top" wrapText="1"/>
    </xf>
    <xf numFmtId="0" fontId="17" fillId="2" borderId="98" xfId="5" applyFont="1" applyFill="1" applyBorder="1" applyAlignment="1">
      <alignment horizontal="right" vertical="top" wrapText="1"/>
    </xf>
    <xf numFmtId="0" fontId="16" fillId="8" borderId="0" xfId="5" applyFont="1" applyFill="1" applyBorder="1" applyAlignment="1">
      <alignment horizontal="left"/>
    </xf>
    <xf numFmtId="0" fontId="16" fillId="8" borderId="26" xfId="5" applyFont="1" applyFill="1" applyBorder="1" applyAlignment="1">
      <alignment horizontal="left"/>
    </xf>
    <xf numFmtId="0" fontId="17" fillId="2" borderId="27" xfId="5" applyFont="1" applyFill="1" applyBorder="1" applyAlignment="1">
      <alignment horizontal="left" vertical="top"/>
    </xf>
    <xf numFmtId="0" fontId="17" fillId="2" borderId="28" xfId="5" applyFont="1" applyFill="1" applyBorder="1" applyAlignment="1">
      <alignment horizontal="left" vertical="top"/>
    </xf>
    <xf numFmtId="0" fontId="16" fillId="2" borderId="29" xfId="5" applyFont="1" applyFill="1" applyBorder="1" applyAlignment="1">
      <alignment horizontal="left" vertical="top" wrapText="1"/>
    </xf>
    <xf numFmtId="0" fontId="16" fillId="2" borderId="27" xfId="5" applyFont="1" applyFill="1" applyBorder="1" applyAlignment="1">
      <alignment horizontal="left" vertical="top" wrapText="1"/>
    </xf>
    <xf numFmtId="0" fontId="16" fillId="2" borderId="28" xfId="5" applyFont="1" applyFill="1" applyBorder="1" applyAlignment="1">
      <alignment horizontal="left" vertical="top" wrapText="1"/>
    </xf>
    <xf numFmtId="0" fontId="16" fillId="0" borderId="29" xfId="5" applyFont="1" applyBorder="1" applyAlignment="1">
      <alignment horizontal="left" vertical="top" wrapText="1"/>
    </xf>
    <xf numFmtId="0" fontId="16" fillId="0" borderId="27" xfId="5" applyFont="1" applyBorder="1" applyAlignment="1">
      <alignment horizontal="left" vertical="top" wrapText="1"/>
    </xf>
    <xf numFmtId="0" fontId="16" fillId="0" borderId="28" xfId="5" applyFont="1" applyBorder="1" applyAlignment="1">
      <alignment horizontal="left" vertical="top" wrapText="1"/>
    </xf>
    <xf numFmtId="0" fontId="7" fillId="2" borderId="0" xfId="5" applyFont="1" applyFill="1" applyAlignment="1">
      <alignment horizontal="left" vertical="top" wrapText="1"/>
    </xf>
    <xf numFmtId="0" fontId="16" fillId="2" borderId="35" xfId="5" applyFont="1" applyFill="1" applyBorder="1" applyAlignment="1">
      <alignment horizontal="left" vertical="top" wrapText="1"/>
    </xf>
    <xf numFmtId="0" fontId="16" fillId="2" borderId="30" xfId="5" applyFont="1" applyFill="1" applyBorder="1" applyAlignment="1">
      <alignment horizontal="left" vertical="top" wrapText="1"/>
    </xf>
    <xf numFmtId="0" fontId="16" fillId="2" borderId="33" xfId="5" applyFont="1" applyFill="1" applyBorder="1" applyAlignment="1">
      <alignment horizontal="left" vertical="top" wrapText="1"/>
    </xf>
    <xf numFmtId="16" fontId="7" fillId="2" borderId="0" xfId="5" quotePrefix="1" applyNumberFormat="1" applyFont="1" applyFill="1" applyAlignment="1">
      <alignment horizontal="left" wrapText="1"/>
    </xf>
    <xf numFmtId="0" fontId="16" fillId="0" borderId="35" xfId="5" applyFont="1" applyBorder="1" applyAlignment="1">
      <alignment horizontal="left" vertical="center" wrapText="1"/>
    </xf>
    <xf numFmtId="0" fontId="16" fillId="0" borderId="30" xfId="5" applyFont="1" applyBorder="1" applyAlignment="1">
      <alignment horizontal="left" vertical="center" wrapText="1"/>
    </xf>
    <xf numFmtId="0" fontId="16" fillId="0" borderId="33" xfId="5" applyFont="1" applyBorder="1" applyAlignment="1">
      <alignment horizontal="left" vertical="center" wrapText="1"/>
    </xf>
  </cellXfs>
  <cellStyles count="6">
    <cellStyle name="Akzent2" xfId="4" builtinId="33"/>
    <cellStyle name="Eingabe" xfId="3" builtinId="20"/>
    <cellStyle name="Gut" xfId="1" builtinId="26"/>
    <cellStyle name="Neutral" xfId="2" builtinId="28"/>
    <cellStyle name="Standard" xfId="0" builtinId="0"/>
    <cellStyle name="Standard 2" xfId="5" xr:uid="{DB85F1E3-9E6E-4EAA-8FDA-C6E0D09D5BA6}"/>
  </cellStyles>
  <dxfs count="0"/>
  <tableStyles count="0" defaultTableStyle="TableStyleMedium2" defaultPivotStyle="PivotStyleLight16"/>
  <colors>
    <mruColors>
      <color rgb="FFFFFFCC"/>
      <color rgb="FFFFFF99"/>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16565</xdr:colOff>
      <xdr:row>1</xdr:row>
      <xdr:rowOff>62522</xdr:rowOff>
    </xdr:from>
    <xdr:to>
      <xdr:col>8</xdr:col>
      <xdr:colOff>7620</xdr:colOff>
      <xdr:row>1</xdr:row>
      <xdr:rowOff>62522</xdr:rowOff>
    </xdr:to>
    <xdr:cxnSp macro="">
      <xdr:nvCxnSpPr>
        <xdr:cNvPr id="2" name="Gerade Verbindung mit Pfeil 1">
          <a:extLst>
            <a:ext uri="{FF2B5EF4-FFF2-40B4-BE49-F238E27FC236}">
              <a16:creationId xmlns:a16="http://schemas.microsoft.com/office/drawing/2014/main" id="{59DA2F3A-3618-4A77-9308-F30EB2CD3BE1}"/>
            </a:ext>
          </a:extLst>
        </xdr:cNvPr>
        <xdr:cNvCxnSpPr>
          <a:cxnSpLocks noChangeShapeType="1"/>
        </xdr:cNvCxnSpPr>
      </xdr:nvCxnSpPr>
      <xdr:spPr bwMode="auto">
        <a:xfrm>
          <a:off x="168965" y="595922"/>
          <a:ext cx="1209161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5</xdr:col>
      <xdr:colOff>4894373</xdr:colOff>
      <xdr:row>0</xdr:row>
      <xdr:rowOff>54665</xdr:rowOff>
    </xdr:from>
    <xdr:to>
      <xdr:col>7</xdr:col>
      <xdr:colOff>536593</xdr:colOff>
      <xdr:row>0</xdr:row>
      <xdr:rowOff>529625</xdr:rowOff>
    </xdr:to>
    <xdr:pic>
      <xdr:nvPicPr>
        <xdr:cNvPr id="3" name="Grafik 2">
          <a:extLst>
            <a:ext uri="{FF2B5EF4-FFF2-40B4-BE49-F238E27FC236}">
              <a16:creationId xmlns:a16="http://schemas.microsoft.com/office/drawing/2014/main" id="{A7EC8DF5-2E4A-4CF9-9A9C-501F4ECD3C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45593" y="54665"/>
          <a:ext cx="1395320" cy="47496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2" name="Gerade Verbindung mit Pfeil 1">
          <a:extLst>
            <a:ext uri="{FF2B5EF4-FFF2-40B4-BE49-F238E27FC236}">
              <a16:creationId xmlns:a16="http://schemas.microsoft.com/office/drawing/2014/main" id="{FB73920C-B39B-40A1-9578-F627C10A42D4}"/>
            </a:ext>
          </a:extLst>
        </xdr:cNvPr>
        <xdr:cNvCxnSpPr>
          <a:cxnSpLocks noChangeShapeType="1"/>
        </xdr:cNvCxnSpPr>
      </xdr:nvCxnSpPr>
      <xdr:spPr bwMode="auto">
        <a:xfrm>
          <a:off x="71120" y="422275"/>
          <a:ext cx="746197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3" name="Gerade Verbindung mit Pfeil 2">
          <a:extLst>
            <a:ext uri="{FF2B5EF4-FFF2-40B4-BE49-F238E27FC236}">
              <a16:creationId xmlns:a16="http://schemas.microsoft.com/office/drawing/2014/main" id="{1C0CBC52-72B2-4C2B-AC73-06B768659A53}"/>
            </a:ext>
          </a:extLst>
        </xdr:cNvPr>
        <xdr:cNvCxnSpPr>
          <a:cxnSpLocks noChangeShapeType="1"/>
        </xdr:cNvCxnSpPr>
      </xdr:nvCxnSpPr>
      <xdr:spPr bwMode="auto">
        <a:xfrm>
          <a:off x="46353" y="422275"/>
          <a:ext cx="897988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643255</xdr:colOff>
      <xdr:row>1</xdr:row>
      <xdr:rowOff>64135</xdr:rowOff>
    </xdr:to>
    <xdr:pic>
      <xdr:nvPicPr>
        <xdr:cNvPr id="4" name="Grafik 3">
          <a:extLst>
            <a:ext uri="{FF2B5EF4-FFF2-40B4-BE49-F238E27FC236}">
              <a16:creationId xmlns:a16="http://schemas.microsoft.com/office/drawing/2014/main" id="{CF6CFACE-BF18-4904-8712-823127145B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0980" y="41910"/>
          <a:ext cx="1167130" cy="36322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586352</xdr:colOff>
      <xdr:row>0</xdr:row>
      <xdr:rowOff>27536</xdr:rowOff>
    </xdr:from>
    <xdr:to>
      <xdr:col>8</xdr:col>
      <xdr:colOff>816356</xdr:colOff>
      <xdr:row>1</xdr:row>
      <xdr:rowOff>42092</xdr:rowOff>
    </xdr:to>
    <xdr:pic>
      <xdr:nvPicPr>
        <xdr:cNvPr id="3" name="Grafik 2">
          <a:extLst>
            <a:ext uri="{FF2B5EF4-FFF2-40B4-BE49-F238E27FC236}">
              <a16:creationId xmlns:a16="http://schemas.microsoft.com/office/drawing/2014/main" id="{9030C1DB-E87D-46A7-9F8A-09DC08B0A3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2972" y="27536"/>
          <a:ext cx="1380624" cy="479376"/>
        </a:xfrm>
        <a:prstGeom prst="rect">
          <a:avLst/>
        </a:prstGeom>
        <a:noFill/>
        <a:ln w="190500">
          <a:noFill/>
        </a:ln>
      </xdr:spPr>
    </xdr:pic>
    <xdr:clientData/>
  </xdr:twoCellAnchor>
  <xdr:twoCellAnchor>
    <xdr:from>
      <xdr:col>1</xdr:col>
      <xdr:colOff>26125</xdr:colOff>
      <xdr:row>1</xdr:row>
      <xdr:rowOff>66817</xdr:rowOff>
    </xdr:from>
    <xdr:to>
      <xdr:col>9</xdr:col>
      <xdr:colOff>0</xdr:colOff>
      <xdr:row>1</xdr:row>
      <xdr:rowOff>77289</xdr:rowOff>
    </xdr:to>
    <xdr:cxnSp macro="">
      <xdr:nvCxnSpPr>
        <xdr:cNvPr id="4" name="Gerade Verbindung mit Pfeil 3">
          <a:extLst>
            <a:ext uri="{FF2B5EF4-FFF2-40B4-BE49-F238E27FC236}">
              <a16:creationId xmlns:a16="http://schemas.microsoft.com/office/drawing/2014/main" id="{2DB23D6C-62DE-4BB2-ABC6-577558EAE18D}"/>
            </a:ext>
          </a:extLst>
        </xdr:cNvPr>
        <xdr:cNvCxnSpPr>
          <a:cxnSpLocks noChangeShapeType="1"/>
        </xdr:cNvCxnSpPr>
      </xdr:nvCxnSpPr>
      <xdr:spPr bwMode="auto">
        <a:xfrm flipV="1">
          <a:off x="178525" y="531637"/>
          <a:ext cx="9056915" cy="10472"/>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16565</xdr:colOff>
      <xdr:row>1</xdr:row>
      <xdr:rowOff>51636</xdr:rowOff>
    </xdr:from>
    <xdr:to>
      <xdr:col>9</xdr:col>
      <xdr:colOff>13855</xdr:colOff>
      <xdr:row>1</xdr:row>
      <xdr:rowOff>62522</xdr:rowOff>
    </xdr:to>
    <xdr:cxnSp macro="">
      <xdr:nvCxnSpPr>
        <xdr:cNvPr id="2" name="Gerade Verbindung mit Pfeil 1">
          <a:extLst>
            <a:ext uri="{FF2B5EF4-FFF2-40B4-BE49-F238E27FC236}">
              <a16:creationId xmlns:a16="http://schemas.microsoft.com/office/drawing/2014/main" id="{E2436B21-0FB9-46B2-B747-73962A2817AB}"/>
            </a:ext>
          </a:extLst>
        </xdr:cNvPr>
        <xdr:cNvCxnSpPr>
          <a:cxnSpLocks noChangeShapeType="1"/>
        </xdr:cNvCxnSpPr>
      </xdr:nvCxnSpPr>
      <xdr:spPr bwMode="auto">
        <a:xfrm flipV="1">
          <a:off x="182820" y="550400"/>
          <a:ext cx="9432235" cy="10886"/>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583185</xdr:colOff>
      <xdr:row>0</xdr:row>
      <xdr:rowOff>33770</xdr:rowOff>
    </xdr:from>
    <xdr:to>
      <xdr:col>8</xdr:col>
      <xdr:colOff>803293</xdr:colOff>
      <xdr:row>1</xdr:row>
      <xdr:rowOff>6762</xdr:rowOff>
    </xdr:to>
    <xdr:pic>
      <xdr:nvPicPr>
        <xdr:cNvPr id="3" name="Grafik 2">
          <a:extLst>
            <a:ext uri="{FF2B5EF4-FFF2-40B4-BE49-F238E27FC236}">
              <a16:creationId xmlns:a16="http://schemas.microsoft.com/office/drawing/2014/main" id="{48C79C55-4958-4802-8B74-2D57D86E06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75476" y="33770"/>
          <a:ext cx="1383890" cy="471756"/>
        </a:xfrm>
        <a:prstGeom prst="rect">
          <a:avLst/>
        </a:prstGeom>
        <a:noFill/>
        <a:ln w="19050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268488</xdr:colOff>
      <xdr:row>0</xdr:row>
      <xdr:rowOff>22860</xdr:rowOff>
    </xdr:from>
    <xdr:to>
      <xdr:col>8</xdr:col>
      <xdr:colOff>814178</xdr:colOff>
      <xdr:row>0</xdr:row>
      <xdr:rowOff>494616</xdr:rowOff>
    </xdr:to>
    <xdr:pic>
      <xdr:nvPicPr>
        <xdr:cNvPr id="3" name="Grafik 2">
          <a:extLst>
            <a:ext uri="{FF2B5EF4-FFF2-40B4-BE49-F238E27FC236}">
              <a16:creationId xmlns:a16="http://schemas.microsoft.com/office/drawing/2014/main" id="{F081167C-D5D3-424C-B6E7-16A8FBE73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66568" y="22860"/>
          <a:ext cx="1383890" cy="471756"/>
        </a:xfrm>
        <a:prstGeom prst="rect">
          <a:avLst/>
        </a:prstGeom>
        <a:noFill/>
        <a:ln w="190500">
          <a:noFill/>
        </a:ln>
      </xdr:spPr>
    </xdr:pic>
    <xdr:clientData/>
  </xdr:twoCellAnchor>
  <xdr:twoCellAnchor>
    <xdr:from>
      <xdr:col>1</xdr:col>
      <xdr:colOff>21771</xdr:colOff>
      <xdr:row>1</xdr:row>
      <xdr:rowOff>51612</xdr:rowOff>
    </xdr:from>
    <xdr:to>
      <xdr:col>9</xdr:col>
      <xdr:colOff>19061</xdr:colOff>
      <xdr:row>1</xdr:row>
      <xdr:rowOff>62498</xdr:rowOff>
    </xdr:to>
    <xdr:cxnSp macro="">
      <xdr:nvCxnSpPr>
        <xdr:cNvPr id="4" name="Gerade Verbindung mit Pfeil 3">
          <a:extLst>
            <a:ext uri="{FF2B5EF4-FFF2-40B4-BE49-F238E27FC236}">
              <a16:creationId xmlns:a16="http://schemas.microsoft.com/office/drawing/2014/main" id="{953EA5CE-842A-4374-969E-42FBA64BCA51}"/>
            </a:ext>
          </a:extLst>
        </xdr:cNvPr>
        <xdr:cNvCxnSpPr>
          <a:cxnSpLocks noChangeShapeType="1"/>
        </xdr:cNvCxnSpPr>
      </xdr:nvCxnSpPr>
      <xdr:spPr bwMode="auto">
        <a:xfrm flipV="1">
          <a:off x="189411" y="554532"/>
          <a:ext cx="9004130" cy="10886"/>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121340</xdr:colOff>
      <xdr:row>1</xdr:row>
      <xdr:rowOff>62522</xdr:rowOff>
    </xdr:from>
    <xdr:to>
      <xdr:col>8</xdr:col>
      <xdr:colOff>807720</xdr:colOff>
      <xdr:row>1</xdr:row>
      <xdr:rowOff>62522</xdr:rowOff>
    </xdr:to>
    <xdr:cxnSp macro="">
      <xdr:nvCxnSpPr>
        <xdr:cNvPr id="2" name="Gerade Verbindung mit Pfeil 1">
          <a:extLst>
            <a:ext uri="{FF2B5EF4-FFF2-40B4-BE49-F238E27FC236}">
              <a16:creationId xmlns:a16="http://schemas.microsoft.com/office/drawing/2014/main" id="{770E1892-2641-4CC8-AE4E-ACC9402AC7D4}"/>
            </a:ext>
          </a:extLst>
        </xdr:cNvPr>
        <xdr:cNvCxnSpPr>
          <a:cxnSpLocks noChangeShapeType="1"/>
        </xdr:cNvCxnSpPr>
      </xdr:nvCxnSpPr>
      <xdr:spPr bwMode="auto">
        <a:xfrm>
          <a:off x="121340" y="603542"/>
          <a:ext cx="1247452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160448</xdr:colOff>
      <xdr:row>0</xdr:row>
      <xdr:rowOff>64190</xdr:rowOff>
    </xdr:from>
    <xdr:to>
      <xdr:col>8</xdr:col>
      <xdr:colOff>654702</xdr:colOff>
      <xdr:row>0</xdr:row>
      <xdr:rowOff>525815</xdr:rowOff>
    </xdr:to>
    <xdr:pic>
      <xdr:nvPicPr>
        <xdr:cNvPr id="3" name="Grafik 2">
          <a:extLst>
            <a:ext uri="{FF2B5EF4-FFF2-40B4-BE49-F238E27FC236}">
              <a16:creationId xmlns:a16="http://schemas.microsoft.com/office/drawing/2014/main" id="{E16710B3-7305-44C8-AD1E-BAB3BB99D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64668" y="64190"/>
          <a:ext cx="1378174" cy="461625"/>
        </a:xfrm>
        <a:prstGeom prst="rect">
          <a:avLst/>
        </a:prstGeom>
        <a:noFill/>
        <a:ln w="190500">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6E5F-E5D3-42ED-941E-969D836958DD}">
  <sheetPr>
    <tabColor rgb="FF005E3F"/>
  </sheetPr>
  <dimension ref="A1:L54"/>
  <sheetViews>
    <sheetView tabSelected="1" topLeftCell="A11" zoomScaleNormal="100" workbookViewId="0">
      <selection activeCell="F35" sqref="F35"/>
    </sheetView>
  </sheetViews>
  <sheetFormatPr baseColWidth="10" defaultColWidth="11" defaultRowHeight="14.4" x14ac:dyDescent="0.3"/>
  <cols>
    <col min="1" max="1" width="2" style="4" customWidth="1"/>
    <col min="2" max="2" width="11" style="4"/>
    <col min="3" max="3" width="41.5" style="4" customWidth="1"/>
    <col min="4" max="4" width="12.59765625" style="4" customWidth="1"/>
    <col min="5" max="5" width="11" style="4" customWidth="1"/>
    <col min="6" max="6" width="64.5" style="4" customWidth="1"/>
    <col min="7" max="7" width="11" style="4" customWidth="1"/>
    <col min="8" max="8" width="7.19921875" style="4" customWidth="1"/>
    <col min="9" max="16384" width="11" style="4"/>
  </cols>
  <sheetData>
    <row r="1" spans="1:11" ht="42" customHeight="1" x14ac:dyDescent="0.3">
      <c r="A1" s="2"/>
      <c r="B1" s="3" t="s">
        <v>85</v>
      </c>
      <c r="C1" s="2"/>
      <c r="D1" s="2"/>
      <c r="E1" s="2"/>
      <c r="F1" s="2"/>
      <c r="G1" s="2"/>
      <c r="H1" s="2"/>
      <c r="I1" s="2"/>
      <c r="J1" s="2"/>
      <c r="K1" s="2"/>
    </row>
    <row r="2" spans="1:11" ht="15" customHeight="1" x14ac:dyDescent="0.3">
      <c r="A2" s="2"/>
      <c r="B2" s="5"/>
      <c r="C2" s="2"/>
      <c r="D2" s="2"/>
      <c r="E2" s="2"/>
      <c r="F2" s="2"/>
      <c r="G2" s="2"/>
      <c r="H2" s="2"/>
      <c r="I2" s="2"/>
      <c r="J2" s="2"/>
      <c r="K2" s="2"/>
    </row>
    <row r="3" spans="1:11" ht="15" x14ac:dyDescent="0.3">
      <c r="A3" s="2"/>
      <c r="B3" s="42" t="s">
        <v>278</v>
      </c>
      <c r="C3" s="43"/>
      <c r="D3" s="2"/>
      <c r="E3" s="2"/>
      <c r="F3" s="2"/>
      <c r="G3" s="2"/>
      <c r="H3" s="2"/>
      <c r="I3" s="2"/>
      <c r="J3" s="2"/>
      <c r="K3" s="2"/>
    </row>
    <row r="4" spans="1:11" x14ac:dyDescent="0.3">
      <c r="A4" s="2"/>
      <c r="B4" s="2"/>
      <c r="C4" s="2"/>
      <c r="D4" s="2"/>
      <c r="E4" s="2"/>
      <c r="F4" s="2"/>
      <c r="G4" s="2"/>
      <c r="H4" s="2"/>
      <c r="I4" s="2"/>
      <c r="J4" s="2"/>
      <c r="K4" s="2"/>
    </row>
    <row r="5" spans="1:11" x14ac:dyDescent="0.3">
      <c r="A5" s="7"/>
      <c r="B5" s="8" t="s">
        <v>86</v>
      </c>
      <c r="C5" s="9"/>
      <c r="D5" s="7"/>
      <c r="E5" s="7"/>
      <c r="F5" s="7"/>
      <c r="G5" s="7"/>
      <c r="H5" s="7"/>
      <c r="I5" s="7"/>
      <c r="J5" s="7"/>
      <c r="K5" s="7"/>
    </row>
    <row r="6" spans="1:11" x14ac:dyDescent="0.3">
      <c r="A6" s="2"/>
      <c r="B6" s="2"/>
      <c r="C6" s="10"/>
      <c r="D6" s="2"/>
      <c r="E6" s="2"/>
      <c r="F6" s="2"/>
      <c r="G6" s="2"/>
      <c r="H6" s="2"/>
      <c r="I6" s="2"/>
      <c r="J6" s="2"/>
      <c r="K6" s="2"/>
    </row>
    <row r="7" spans="1:11" x14ac:dyDescent="0.3">
      <c r="A7" s="11"/>
      <c r="B7" s="12" t="s">
        <v>87</v>
      </c>
      <c r="C7" s="13"/>
      <c r="D7" s="14"/>
      <c r="E7" s="14"/>
      <c r="F7" s="14"/>
      <c r="G7" s="14"/>
      <c r="H7" s="14"/>
      <c r="I7" s="11"/>
      <c r="J7" s="11"/>
      <c r="K7" s="11"/>
    </row>
    <row r="8" spans="1:11" x14ac:dyDescent="0.3">
      <c r="A8" s="2"/>
      <c r="B8" s="2"/>
      <c r="C8" s="2"/>
      <c r="D8" s="2"/>
      <c r="E8" s="2"/>
      <c r="F8" s="2"/>
      <c r="G8" s="2"/>
      <c r="H8" s="2"/>
      <c r="I8" s="2"/>
      <c r="J8" s="2"/>
      <c r="K8" s="2"/>
    </row>
    <row r="9" spans="1:11" x14ac:dyDescent="0.3">
      <c r="A9" s="15"/>
      <c r="B9" s="443" t="s">
        <v>88</v>
      </c>
      <c r="C9" s="443"/>
      <c r="D9" s="443"/>
      <c r="E9" s="443"/>
      <c r="F9" s="443"/>
      <c r="G9" s="443"/>
      <c r="H9" s="443"/>
      <c r="I9" s="443"/>
      <c r="J9" s="443"/>
      <c r="K9" s="15"/>
    </row>
    <row r="10" spans="1:11" ht="49.5" customHeight="1" x14ac:dyDescent="0.3">
      <c r="A10" s="2"/>
      <c r="B10" s="447" t="str">
        <f>CONCATENATE("Die Wertung erfolgt in Punkten. Die maximal erreichbare Punktzahl (Pmax) beträgt ",H44,"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 x ",D16," = ",H19,"). und ggf. dem Gewichtungsfaktor je Unterkriterium (Bsp.: ",100," x ",D20," x ",G20," = ",H20,").")</f>
        <v>Die Wertung erfolgt in Punkten. Die maximal erreichbare Punktzahl (Pmax) beträgt 99,9598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 x 0,4 = 40). und ggf. dem Gewichtungsfaktor je Unterkriterium (Bsp.: 100 x 0,6 x 0,3 = 18).</v>
      </c>
      <c r="C10" s="447"/>
      <c r="D10" s="447"/>
      <c r="E10" s="447"/>
      <c r="F10" s="447"/>
      <c r="G10" s="447"/>
      <c r="H10" s="447"/>
      <c r="I10" s="126"/>
      <c r="J10" s="126"/>
      <c r="K10" s="2"/>
    </row>
    <row r="11" spans="1:11" ht="30.75" customHeight="1" x14ac:dyDescent="0.3">
      <c r="A11" s="2"/>
      <c r="B11" s="447" t="s">
        <v>89</v>
      </c>
      <c r="C11" s="447"/>
      <c r="D11" s="447"/>
      <c r="E11" s="447"/>
      <c r="F11" s="447"/>
      <c r="G11" s="447"/>
      <c r="H11" s="447"/>
      <c r="I11" s="126"/>
      <c r="J11" s="126"/>
      <c r="K11" s="2"/>
    </row>
    <row r="12" spans="1:11" x14ac:dyDescent="0.3">
      <c r="A12" s="15"/>
      <c r="B12" s="443" t="s">
        <v>90</v>
      </c>
      <c r="C12" s="443"/>
      <c r="D12" s="443"/>
      <c r="E12" s="443"/>
      <c r="F12" s="443"/>
      <c r="G12" s="443"/>
      <c r="H12" s="443"/>
      <c r="I12" s="443"/>
      <c r="J12" s="443"/>
      <c r="K12" s="15"/>
    </row>
    <row r="13" spans="1:11" x14ac:dyDescent="0.3">
      <c r="A13" s="2"/>
      <c r="B13" s="2"/>
      <c r="C13" s="2"/>
      <c r="D13" s="2"/>
      <c r="E13" s="2"/>
      <c r="F13" s="2"/>
      <c r="G13" s="2"/>
      <c r="H13" s="2"/>
      <c r="I13" s="2"/>
      <c r="J13" s="2"/>
      <c r="K13" s="2"/>
    </row>
    <row r="14" spans="1:11" ht="26.4" x14ac:dyDescent="0.3">
      <c r="A14" s="11"/>
      <c r="B14" s="53" t="s">
        <v>91</v>
      </c>
      <c r="C14" s="26" t="s">
        <v>92</v>
      </c>
      <c r="D14" s="27" t="s">
        <v>93</v>
      </c>
      <c r="E14" s="28" t="s">
        <v>91</v>
      </c>
      <c r="F14" s="28" t="s">
        <v>94</v>
      </c>
      <c r="G14" s="28" t="s">
        <v>93</v>
      </c>
      <c r="H14" s="26" t="s">
        <v>95</v>
      </c>
      <c r="I14" s="11"/>
      <c r="J14" s="11"/>
      <c r="K14" s="11"/>
    </row>
    <row r="15" spans="1:11" x14ac:dyDescent="0.3">
      <c r="A15" s="18"/>
      <c r="B15" s="49"/>
      <c r="C15" s="19"/>
      <c r="D15" s="20" t="s">
        <v>96</v>
      </c>
      <c r="E15" s="21"/>
      <c r="F15" s="22"/>
      <c r="G15" s="22" t="s">
        <v>96</v>
      </c>
      <c r="H15" s="19" t="s">
        <v>97</v>
      </c>
      <c r="I15" s="18"/>
      <c r="J15" s="18"/>
      <c r="K15" s="18"/>
    </row>
    <row r="16" spans="1:11" x14ac:dyDescent="0.3">
      <c r="A16" s="18"/>
      <c r="B16" s="135" t="s">
        <v>98</v>
      </c>
      <c r="C16" s="136" t="s">
        <v>25</v>
      </c>
      <c r="D16" s="444">
        <v>0.4</v>
      </c>
      <c r="E16" s="157" t="s">
        <v>271</v>
      </c>
      <c r="F16" s="159" t="s">
        <v>272</v>
      </c>
      <c r="G16" s="160">
        <v>0.6</v>
      </c>
      <c r="H16" s="160">
        <f>D16*G16*100</f>
        <v>24</v>
      </c>
      <c r="I16" s="18"/>
      <c r="J16" s="18"/>
      <c r="K16" s="18"/>
    </row>
    <row r="17" spans="1:11" x14ac:dyDescent="0.3">
      <c r="A17" s="18"/>
      <c r="B17" s="137"/>
      <c r="C17" s="138"/>
      <c r="D17" s="445"/>
      <c r="E17" s="157" t="s">
        <v>273</v>
      </c>
      <c r="F17" s="158" t="s">
        <v>274</v>
      </c>
      <c r="G17" s="161">
        <v>0.2</v>
      </c>
      <c r="H17" s="160">
        <f>$D$16*G17*100</f>
        <v>8.0000000000000018</v>
      </c>
      <c r="I17" s="18"/>
      <c r="J17" s="18"/>
      <c r="K17" s="18"/>
    </row>
    <row r="18" spans="1:11" x14ac:dyDescent="0.3">
      <c r="A18" s="18"/>
      <c r="B18" s="139"/>
      <c r="C18" s="145"/>
      <c r="D18" s="446"/>
      <c r="E18" s="162" t="s">
        <v>275</v>
      </c>
      <c r="F18" s="163" t="s">
        <v>276</v>
      </c>
      <c r="G18" s="164">
        <v>0.2</v>
      </c>
      <c r="H18" s="160">
        <f>$D$16*G18*100</f>
        <v>8.0000000000000018</v>
      </c>
      <c r="I18" s="18"/>
      <c r="J18" s="18"/>
      <c r="K18" s="18"/>
    </row>
    <row r="19" spans="1:11" x14ac:dyDescent="0.3">
      <c r="A19" s="2"/>
      <c r="B19" s="140"/>
      <c r="C19" s="141" t="s">
        <v>99</v>
      </c>
      <c r="D19" s="141"/>
      <c r="E19" s="142"/>
      <c r="F19" s="143"/>
      <c r="G19" s="144">
        <f>SUM(G16:G18)</f>
        <v>1</v>
      </c>
      <c r="H19" s="418">
        <f>SUM(H16:H18)</f>
        <v>40</v>
      </c>
      <c r="I19" s="2"/>
      <c r="J19" s="2"/>
      <c r="K19" s="2"/>
    </row>
    <row r="20" spans="1:11" x14ac:dyDescent="0.3">
      <c r="A20" s="2"/>
      <c r="B20" s="414" t="s">
        <v>130</v>
      </c>
      <c r="C20" s="416" t="s">
        <v>189</v>
      </c>
      <c r="D20" s="415">
        <v>0.6</v>
      </c>
      <c r="E20" s="419" t="s">
        <v>100</v>
      </c>
      <c r="F20" s="420" t="s">
        <v>190</v>
      </c>
      <c r="G20" s="421">
        <v>0.3</v>
      </c>
      <c r="H20" s="422">
        <f>G20*$D$20*100</f>
        <v>18</v>
      </c>
      <c r="I20" s="2"/>
      <c r="J20" s="2"/>
      <c r="K20" s="2"/>
    </row>
    <row r="21" spans="1:11" x14ac:dyDescent="0.3">
      <c r="A21" s="2"/>
      <c r="B21" s="414"/>
      <c r="C21" s="415"/>
      <c r="D21" s="415"/>
      <c r="E21" s="423" t="s">
        <v>101</v>
      </c>
      <c r="F21" s="424" t="s">
        <v>289</v>
      </c>
      <c r="G21" s="425">
        <v>7.4999999999999997E-2</v>
      </c>
      <c r="H21" s="161">
        <f>$D$20*G21*100</f>
        <v>4.5</v>
      </c>
      <c r="I21" s="2"/>
      <c r="J21" s="2"/>
      <c r="K21" s="2"/>
    </row>
    <row r="22" spans="1:11" x14ac:dyDescent="0.3">
      <c r="A22" s="2"/>
      <c r="B22" s="414"/>
      <c r="C22" s="415"/>
      <c r="D22" s="415"/>
      <c r="E22" s="423"/>
      <c r="F22" s="424" t="s">
        <v>288</v>
      </c>
      <c r="G22" s="425">
        <v>7.4999999999999997E-2</v>
      </c>
      <c r="H22" s="161">
        <f t="shared" ref="H22:H24" si="0">$D$20*G22*100</f>
        <v>4.5</v>
      </c>
      <c r="I22" s="2"/>
      <c r="J22" s="2"/>
      <c r="K22" s="2"/>
    </row>
    <row r="23" spans="1:11" ht="26.4" x14ac:dyDescent="0.3">
      <c r="A23" s="2"/>
      <c r="B23" s="414"/>
      <c r="C23" s="415"/>
      <c r="D23" s="415"/>
      <c r="E23" s="426" t="s">
        <v>102</v>
      </c>
      <c r="F23" s="424" t="s">
        <v>287</v>
      </c>
      <c r="G23" s="425">
        <v>7.4999999999999997E-2</v>
      </c>
      <c r="H23" s="161">
        <f t="shared" si="0"/>
        <v>4.5</v>
      </c>
      <c r="I23" s="2"/>
      <c r="J23" s="2"/>
      <c r="K23" s="2"/>
    </row>
    <row r="24" spans="1:11" ht="26.4" x14ac:dyDescent="0.3">
      <c r="A24" s="2"/>
      <c r="B24" s="414"/>
      <c r="C24" s="415"/>
      <c r="D24" s="415"/>
      <c r="E24" s="426"/>
      <c r="F24" s="424" t="s">
        <v>286</v>
      </c>
      <c r="G24" s="425">
        <v>7.4999999999999997E-2</v>
      </c>
      <c r="H24" s="161">
        <f t="shared" si="0"/>
        <v>4.5</v>
      </c>
      <c r="I24" s="2"/>
      <c r="J24" s="2"/>
      <c r="K24" s="2"/>
    </row>
    <row r="25" spans="1:11" x14ac:dyDescent="0.3">
      <c r="A25" s="2"/>
      <c r="B25" s="414"/>
      <c r="C25" s="415"/>
      <c r="D25" s="415"/>
      <c r="E25" s="427" t="s">
        <v>103</v>
      </c>
      <c r="F25" s="428" t="s">
        <v>217</v>
      </c>
      <c r="G25" s="429">
        <v>0.26600000000000001</v>
      </c>
      <c r="H25" s="430">
        <f>G25*$D$20*100</f>
        <v>15.959999999999999</v>
      </c>
      <c r="I25" s="2"/>
      <c r="J25" s="2"/>
      <c r="K25" s="2"/>
    </row>
    <row r="26" spans="1:11" ht="26.4" x14ac:dyDescent="0.3">
      <c r="A26" s="2"/>
      <c r="B26" s="414"/>
      <c r="C26" s="415"/>
      <c r="D26" s="415"/>
      <c r="E26" s="423" t="s">
        <v>218</v>
      </c>
      <c r="F26" s="424" t="s">
        <v>290</v>
      </c>
      <c r="G26" s="425">
        <v>6.6500000000000004E-2</v>
      </c>
      <c r="H26" s="161">
        <f>$D$20*G26*100</f>
        <v>3.9899999999999998</v>
      </c>
      <c r="I26" s="2"/>
      <c r="J26" s="2"/>
      <c r="K26" s="2"/>
    </row>
    <row r="27" spans="1:11" ht="26.4" x14ac:dyDescent="0.3">
      <c r="A27" s="2"/>
      <c r="B27" s="414"/>
      <c r="C27" s="415"/>
      <c r="D27" s="415"/>
      <c r="E27" s="423"/>
      <c r="F27" s="424" t="s">
        <v>291</v>
      </c>
      <c r="G27" s="425">
        <v>6.6500000000000004E-2</v>
      </c>
      <c r="H27" s="161">
        <f t="shared" ref="H27:H29" si="1">$D$20*G27*100</f>
        <v>3.9899999999999998</v>
      </c>
      <c r="I27" s="2"/>
      <c r="J27" s="2"/>
      <c r="K27" s="2"/>
    </row>
    <row r="28" spans="1:11" ht="26.4" x14ac:dyDescent="0.3">
      <c r="A28" s="2"/>
      <c r="B28" s="414"/>
      <c r="C28" s="415"/>
      <c r="D28" s="415"/>
      <c r="E28" s="423" t="s">
        <v>220</v>
      </c>
      <c r="F28" s="424" t="s">
        <v>293</v>
      </c>
      <c r="G28" s="425">
        <v>6.6500000000000004E-2</v>
      </c>
      <c r="H28" s="161">
        <f t="shared" si="1"/>
        <v>3.9899999999999998</v>
      </c>
      <c r="I28" s="2"/>
      <c r="J28" s="2"/>
      <c r="K28" s="2"/>
    </row>
    <row r="29" spans="1:11" ht="26.4" x14ac:dyDescent="0.3">
      <c r="A29" s="2"/>
      <c r="B29" s="414"/>
      <c r="C29" s="415"/>
      <c r="D29" s="415"/>
      <c r="E29" s="423"/>
      <c r="F29" s="424" t="s">
        <v>292</v>
      </c>
      <c r="G29" s="425">
        <v>6.6500000000000004E-2</v>
      </c>
      <c r="H29" s="161">
        <f t="shared" si="1"/>
        <v>3.9899999999999998</v>
      </c>
      <c r="I29" s="2"/>
      <c r="J29" s="2"/>
      <c r="K29" s="2"/>
    </row>
    <row r="30" spans="1:11" x14ac:dyDescent="0.3">
      <c r="A30" s="2"/>
      <c r="B30" s="414"/>
      <c r="C30" s="415"/>
      <c r="D30" s="415"/>
      <c r="E30" s="431" t="s">
        <v>105</v>
      </c>
      <c r="F30" s="432" t="s">
        <v>294</v>
      </c>
      <c r="G30" s="433">
        <v>0.1</v>
      </c>
      <c r="H30" s="430">
        <f>G30*$D$20*100</f>
        <v>6</v>
      </c>
      <c r="I30" s="2"/>
      <c r="J30" s="2"/>
      <c r="K30" s="2"/>
    </row>
    <row r="31" spans="1:11" x14ac:dyDescent="0.3">
      <c r="A31" s="2"/>
      <c r="B31" s="414"/>
      <c r="C31" s="415"/>
      <c r="D31" s="415"/>
      <c r="E31" s="431"/>
      <c r="F31" s="434" t="s">
        <v>295</v>
      </c>
      <c r="G31" s="435">
        <v>0.05</v>
      </c>
      <c r="H31" s="161">
        <f>$D$20*G31*100</f>
        <v>3</v>
      </c>
      <c r="I31" s="2"/>
      <c r="J31" s="2"/>
      <c r="K31" s="2"/>
    </row>
    <row r="32" spans="1:11" x14ac:dyDescent="0.3">
      <c r="A32" s="2"/>
      <c r="B32" s="414"/>
      <c r="C32" s="415"/>
      <c r="D32" s="415"/>
      <c r="E32" s="431"/>
      <c r="F32" s="434" t="s">
        <v>296</v>
      </c>
      <c r="G32" s="435">
        <v>0.05</v>
      </c>
      <c r="H32" s="161">
        <f>$D$20*G32*100</f>
        <v>3</v>
      </c>
      <c r="I32" s="2"/>
      <c r="J32" s="2"/>
      <c r="K32" s="2"/>
    </row>
    <row r="33" spans="1:12" x14ac:dyDescent="0.3">
      <c r="A33" s="2"/>
      <c r="B33" s="414"/>
      <c r="C33" s="415"/>
      <c r="D33" s="415"/>
      <c r="E33" s="427" t="s">
        <v>224</v>
      </c>
      <c r="F33" s="432" t="s">
        <v>297</v>
      </c>
      <c r="G33" s="433">
        <v>0.1</v>
      </c>
      <c r="H33" s="430">
        <f>G33*$D$20*100</f>
        <v>6</v>
      </c>
      <c r="I33" s="2"/>
      <c r="J33" s="2"/>
      <c r="K33" s="2"/>
    </row>
    <row r="34" spans="1:12" x14ac:dyDescent="0.3">
      <c r="A34" s="2"/>
      <c r="B34" s="414"/>
      <c r="C34" s="415"/>
      <c r="D34" s="415"/>
      <c r="E34" s="431"/>
      <c r="F34" s="436" t="s">
        <v>298</v>
      </c>
      <c r="G34" s="435">
        <v>0.05</v>
      </c>
      <c r="H34" s="161">
        <f>$D$20*G34*100</f>
        <v>3</v>
      </c>
      <c r="I34" s="2"/>
      <c r="J34" s="2"/>
      <c r="K34" s="2"/>
    </row>
    <row r="35" spans="1:12" x14ac:dyDescent="0.3">
      <c r="A35" s="2"/>
      <c r="B35" s="414"/>
      <c r="C35" s="415"/>
      <c r="D35" s="415"/>
      <c r="E35" s="431"/>
      <c r="F35" s="436" t="s">
        <v>299</v>
      </c>
      <c r="G35" s="435">
        <v>0.05</v>
      </c>
      <c r="H35" s="161">
        <f>$D$20*G35*100</f>
        <v>3</v>
      </c>
      <c r="I35" s="2"/>
      <c r="J35" s="2"/>
      <c r="K35" s="2"/>
    </row>
    <row r="36" spans="1:12" x14ac:dyDescent="0.3">
      <c r="A36" s="2"/>
      <c r="B36" s="414"/>
      <c r="C36" s="415"/>
      <c r="D36" s="415"/>
      <c r="E36" s="431" t="s">
        <v>231</v>
      </c>
      <c r="F36" s="432" t="s">
        <v>300</v>
      </c>
      <c r="G36" s="433">
        <v>0.1</v>
      </c>
      <c r="H36" s="430">
        <f>G36*$D$20*100</f>
        <v>6</v>
      </c>
      <c r="I36" s="2"/>
      <c r="J36" s="2"/>
      <c r="K36" s="2"/>
    </row>
    <row r="37" spans="1:12" ht="27" x14ac:dyDescent="0.3">
      <c r="A37" s="2"/>
      <c r="B37" s="414"/>
      <c r="C37" s="415"/>
      <c r="D37" s="415"/>
      <c r="E37" s="431"/>
      <c r="F37" s="434" t="s">
        <v>302</v>
      </c>
      <c r="G37" s="435">
        <v>0.05</v>
      </c>
      <c r="H37" s="161">
        <f>$D$20*G37*100</f>
        <v>3</v>
      </c>
      <c r="I37" s="2"/>
      <c r="J37" s="2"/>
      <c r="K37" s="2"/>
    </row>
    <row r="38" spans="1:12" ht="27" x14ac:dyDescent="0.3">
      <c r="A38" s="2"/>
      <c r="B38" s="414"/>
      <c r="C38" s="415"/>
      <c r="D38" s="415"/>
      <c r="E38" s="431"/>
      <c r="F38" s="434" t="s">
        <v>301</v>
      </c>
      <c r="G38" s="435">
        <v>0.05</v>
      </c>
      <c r="H38" s="161">
        <f>$D$20*G38*100</f>
        <v>3</v>
      </c>
      <c r="I38" s="2"/>
      <c r="J38" s="2"/>
      <c r="K38" s="2"/>
    </row>
    <row r="39" spans="1:12" x14ac:dyDescent="0.3">
      <c r="A39" s="2"/>
      <c r="B39" s="414"/>
      <c r="C39" s="415"/>
      <c r="D39" s="415"/>
      <c r="E39" s="437" t="s">
        <v>232</v>
      </c>
      <c r="F39" s="438" t="s">
        <v>104</v>
      </c>
      <c r="G39" s="433">
        <v>3.3329999999999999E-2</v>
      </c>
      <c r="H39" s="430">
        <f>G39*$D$20*100</f>
        <v>1.9997999999999998</v>
      </c>
      <c r="I39" s="2"/>
      <c r="J39" s="2"/>
      <c r="K39" s="2"/>
    </row>
    <row r="40" spans="1:12" x14ac:dyDescent="0.3">
      <c r="A40" s="2"/>
      <c r="B40" s="414"/>
      <c r="C40" s="415"/>
      <c r="D40" s="415"/>
      <c r="E40" s="431" t="s">
        <v>233</v>
      </c>
      <c r="F40" s="438" t="s">
        <v>106</v>
      </c>
      <c r="G40" s="433">
        <v>0.1</v>
      </c>
      <c r="H40" s="430">
        <f>G40*$D$20*100</f>
        <v>6</v>
      </c>
      <c r="I40" s="2"/>
      <c r="J40" s="2"/>
      <c r="K40" s="2"/>
    </row>
    <row r="41" spans="1:12" x14ac:dyDescent="0.3">
      <c r="A41" s="2"/>
      <c r="B41" s="414"/>
      <c r="C41" s="415"/>
      <c r="D41" s="415"/>
      <c r="E41" s="426" t="s">
        <v>234</v>
      </c>
      <c r="F41" s="439" t="s">
        <v>107</v>
      </c>
      <c r="G41" s="435">
        <v>4.1667000000000003E-2</v>
      </c>
      <c r="H41" s="161">
        <f>$D$20*G41*100</f>
        <v>2.5000200000000001</v>
      </c>
      <c r="I41" s="2"/>
      <c r="J41" s="2"/>
      <c r="K41" s="2"/>
    </row>
    <row r="42" spans="1:12" x14ac:dyDescent="0.3">
      <c r="A42" s="2"/>
      <c r="B42" s="414"/>
      <c r="C42" s="415"/>
      <c r="D42" s="415"/>
      <c r="E42" s="440" t="s">
        <v>235</v>
      </c>
      <c r="F42" s="441" t="s">
        <v>108</v>
      </c>
      <c r="G42" s="442">
        <v>5.833E-2</v>
      </c>
      <c r="H42" s="161">
        <f>$D$20*G42*100</f>
        <v>3.4998</v>
      </c>
      <c r="I42" s="2"/>
      <c r="J42" s="2"/>
      <c r="K42" s="2"/>
    </row>
    <row r="43" spans="1:12" x14ac:dyDescent="0.3">
      <c r="A43" s="2"/>
      <c r="B43" s="102"/>
      <c r="C43" s="103" t="s">
        <v>99</v>
      </c>
      <c r="D43" s="104"/>
      <c r="E43" s="105"/>
      <c r="F43" s="106"/>
      <c r="H43" s="107"/>
      <c r="I43" s="2"/>
      <c r="J43" s="2"/>
      <c r="K43" s="2"/>
    </row>
    <row r="44" spans="1:12" ht="15" thickBot="1" x14ac:dyDescent="0.35">
      <c r="A44" s="2"/>
      <c r="B44" s="108"/>
      <c r="C44" s="23" t="s">
        <v>109</v>
      </c>
      <c r="D44" s="24">
        <f>SUM(D16:D42)</f>
        <v>1</v>
      </c>
      <c r="E44" s="25"/>
      <c r="F44" s="23"/>
      <c r="G44" s="417">
        <f>G20+G25+G30+G33+G39+G40+G36</f>
        <v>0.99932999999999994</v>
      </c>
      <c r="H44" s="54">
        <f>H19+H20+H25++H30+H33+H36+H39+H40</f>
        <v>99.959799999999987</v>
      </c>
      <c r="I44" s="2"/>
      <c r="J44" s="2"/>
      <c r="K44" s="2"/>
    </row>
    <row r="45" spans="1:12" ht="15" thickTop="1" x14ac:dyDescent="0.3">
      <c r="A45" s="2"/>
      <c r="B45" s="2"/>
      <c r="C45" s="2"/>
      <c r="D45" s="2"/>
      <c r="E45" s="2"/>
      <c r="F45" s="2"/>
      <c r="G45" s="2"/>
      <c r="H45" s="2"/>
      <c r="I45" s="2"/>
      <c r="J45" s="2"/>
      <c r="K45" s="2"/>
    </row>
    <row r="46" spans="1:12" ht="11.25" customHeight="1" x14ac:dyDescent="0.3">
      <c r="A46" s="2"/>
      <c r="B46" s="44"/>
      <c r="C46" s="44"/>
      <c r="D46" s="44"/>
      <c r="E46" s="44"/>
      <c r="F46" s="44"/>
      <c r="G46" s="44"/>
      <c r="H46" s="44"/>
      <c r="I46" s="44"/>
      <c r="J46" s="44"/>
      <c r="K46" s="44"/>
      <c r="L46" s="44"/>
    </row>
    <row r="47" spans="1:12" x14ac:dyDescent="0.3">
      <c r="A47" s="2"/>
      <c r="B47" s="44"/>
      <c r="C47" s="44"/>
      <c r="D47" s="44"/>
      <c r="E47" s="44"/>
      <c r="F47" s="44"/>
      <c r="G47" s="44"/>
      <c r="H47" s="44"/>
      <c r="I47" s="44"/>
      <c r="J47" s="44"/>
      <c r="K47" s="44"/>
      <c r="L47" s="44"/>
    </row>
    <row r="48" spans="1:12" x14ac:dyDescent="0.3">
      <c r="A48" s="2"/>
      <c r="B48" s="44"/>
      <c r="C48" s="44"/>
      <c r="D48" s="44"/>
      <c r="E48" s="44"/>
      <c r="F48" s="44"/>
      <c r="G48" s="44"/>
      <c r="H48" s="44"/>
      <c r="I48" s="44"/>
      <c r="J48" s="44"/>
      <c r="K48" s="44"/>
      <c r="L48" s="44"/>
    </row>
    <row r="49" spans="1:12" x14ac:dyDescent="0.3">
      <c r="A49" s="2"/>
      <c r="B49" s="44"/>
      <c r="C49" s="44"/>
      <c r="D49" s="44"/>
      <c r="E49" s="44"/>
      <c r="F49" s="44"/>
      <c r="G49" s="44"/>
      <c r="H49" s="44"/>
      <c r="I49" s="44"/>
      <c r="J49" s="44"/>
      <c r="K49" s="44"/>
      <c r="L49" s="44"/>
    </row>
    <row r="50" spans="1:12" x14ac:dyDescent="0.3">
      <c r="A50" s="2"/>
      <c r="B50" s="44"/>
      <c r="C50" s="44"/>
      <c r="D50" s="44"/>
      <c r="E50" s="44"/>
      <c r="F50" s="44"/>
      <c r="G50" s="44"/>
      <c r="H50" s="44"/>
      <c r="I50" s="44"/>
      <c r="J50" s="44"/>
      <c r="K50" s="44"/>
      <c r="L50" s="44"/>
    </row>
    <row r="51" spans="1:12" x14ac:dyDescent="0.3">
      <c r="B51" s="44"/>
      <c r="C51" s="44"/>
      <c r="D51" s="44"/>
      <c r="E51" s="44"/>
      <c r="F51" s="44"/>
      <c r="G51" s="44"/>
      <c r="H51" s="44"/>
      <c r="I51" s="44"/>
      <c r="J51" s="44"/>
      <c r="K51" s="44"/>
      <c r="L51" s="44"/>
    </row>
    <row r="52" spans="1:12" x14ac:dyDescent="0.3">
      <c r="B52" s="44"/>
      <c r="C52" s="44"/>
      <c r="D52" s="44"/>
      <c r="E52" s="44"/>
      <c r="F52" s="44"/>
      <c r="G52" s="44"/>
      <c r="H52" s="44"/>
      <c r="I52" s="44"/>
      <c r="J52" s="44"/>
      <c r="K52" s="44"/>
      <c r="L52" s="44"/>
    </row>
    <row r="53" spans="1:12" x14ac:dyDescent="0.3">
      <c r="B53" s="44"/>
      <c r="C53" s="44"/>
      <c r="D53" s="44"/>
      <c r="E53" s="44"/>
      <c r="F53" s="44"/>
      <c r="G53" s="44"/>
      <c r="H53" s="44"/>
      <c r="I53" s="44"/>
      <c r="J53" s="44"/>
      <c r="K53" s="44"/>
      <c r="L53" s="44"/>
    </row>
    <row r="54" spans="1:12" x14ac:dyDescent="0.3">
      <c r="B54" s="44"/>
      <c r="C54" s="44"/>
      <c r="D54" s="44"/>
      <c r="E54" s="44"/>
      <c r="F54" s="44"/>
      <c r="G54" s="44"/>
      <c r="H54" s="44"/>
      <c r="I54" s="44"/>
      <c r="J54" s="44"/>
      <c r="K54" s="44"/>
      <c r="L54" s="44"/>
    </row>
  </sheetData>
  <sheetProtection algorithmName="SHA-512" hashValue="DQsknHxrypgzTzy8DKXXZN4rDRsTXcaMo9N5oRbTm8kgoRiQ6YbXEtPdB56i9Do/5oQP9OgVC2laoRi48fHxcQ==" saltValue="hA7oohwkxLUzisnJBVTL4g==" spinCount="100000" sheet="1" objects="1" scenarios="1"/>
  <mergeCells count="5">
    <mergeCell ref="B9:J9"/>
    <mergeCell ref="B12:J12"/>
    <mergeCell ref="D16:D18"/>
    <mergeCell ref="B11:H11"/>
    <mergeCell ref="B10:H10"/>
  </mergeCells>
  <phoneticPr fontId="57" type="noConversion"/>
  <pageMargins left="0.7" right="0.7" top="0.78740157499999996" bottom="0.78740157499999996" header="0.3" footer="0.3"/>
  <pageSetup paperSize="9" orientation="portrait" r:id="rId1"/>
  <ignoredErrors>
    <ignoredError sqref="E16:E42" twoDigitTextYear="1"/>
    <ignoredError sqref="H25 H30 H33 H36"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4B787-F2BC-4912-ADE2-14A8CAE232C5}">
  <sheetPr>
    <tabColor rgb="FF005E3F"/>
    <pageSetUpPr fitToPage="1"/>
  </sheetPr>
  <dimension ref="A1:H21"/>
  <sheetViews>
    <sheetView zoomScaleNormal="100" workbookViewId="0">
      <selection activeCell="B8" sqref="B8:G8"/>
    </sheetView>
  </sheetViews>
  <sheetFormatPr baseColWidth="10" defaultColWidth="11" defaultRowHeight="13.8" x14ac:dyDescent="0.25"/>
  <cols>
    <col min="1" max="1" width="1.69921875" style="1" customWidth="1"/>
    <col min="2" max="2" width="3.59765625" style="1" customWidth="1"/>
    <col min="3" max="3" width="18.59765625" style="1" customWidth="1"/>
    <col min="4" max="4" width="11.59765625" style="1" customWidth="1"/>
    <col min="5" max="5" width="47.59765625" style="1" bestFit="1" customWidth="1"/>
    <col min="6" max="6" width="15.59765625" style="1" customWidth="1"/>
    <col min="7" max="7" width="11" style="1"/>
    <col min="8" max="8" width="9" style="1" customWidth="1"/>
    <col min="9" max="16384" width="11" style="1"/>
  </cols>
  <sheetData>
    <row r="1" spans="1:8" ht="27" customHeight="1" x14ac:dyDescent="0.3">
      <c r="A1" s="45"/>
      <c r="B1" s="67" t="s">
        <v>85</v>
      </c>
      <c r="C1" s="67"/>
      <c r="D1" s="45"/>
      <c r="E1" s="45"/>
      <c r="F1" s="45"/>
      <c r="G1" s="45"/>
      <c r="H1" s="45"/>
    </row>
    <row r="2" spans="1:8" x14ac:dyDescent="0.25">
      <c r="A2" s="45"/>
      <c r="B2" s="68"/>
      <c r="C2" s="68"/>
      <c r="D2" s="45"/>
      <c r="E2" s="45"/>
      <c r="F2" s="45"/>
      <c r="G2" s="45"/>
      <c r="H2" s="45"/>
    </row>
    <row r="3" spans="1:8" x14ac:dyDescent="0.25">
      <c r="A3" s="45"/>
      <c r="B3" s="69" t="str">
        <f>Wertungsübersicht!B3</f>
        <v>Rahmenvereinbarung für quantitative und qualitative Marktforschungsstudien (SAVE_34_2025)</v>
      </c>
      <c r="C3" s="69"/>
      <c r="D3" s="45"/>
      <c r="E3" s="45"/>
      <c r="F3" s="45"/>
      <c r="G3" s="45"/>
      <c r="H3" s="45"/>
    </row>
    <row r="4" spans="1:8" ht="19.95" customHeight="1" x14ac:dyDescent="0.25">
      <c r="A4" s="45"/>
      <c r="B4" s="45"/>
      <c r="C4" s="45"/>
      <c r="D4" s="45"/>
      <c r="E4" s="45"/>
      <c r="F4" s="45"/>
      <c r="G4" s="45"/>
      <c r="H4" s="45"/>
    </row>
    <row r="5" spans="1:8" s="73" customFormat="1" x14ac:dyDescent="0.25">
      <c r="A5" s="70"/>
      <c r="B5" s="70" t="s">
        <v>98</v>
      </c>
      <c r="C5" s="71" t="s">
        <v>196</v>
      </c>
      <c r="D5" s="72"/>
      <c r="E5" s="72"/>
      <c r="F5" s="72"/>
      <c r="G5" s="70"/>
      <c r="H5" s="70"/>
    </row>
    <row r="6" spans="1:8" ht="6" customHeight="1" x14ac:dyDescent="0.25">
      <c r="A6" s="45"/>
      <c r="B6" s="45"/>
      <c r="C6" s="45"/>
      <c r="D6" s="45"/>
      <c r="E6" s="45"/>
      <c r="F6" s="45"/>
      <c r="G6" s="45"/>
      <c r="H6" s="45"/>
    </row>
    <row r="7" spans="1:8" ht="61.5" customHeight="1" x14ac:dyDescent="0.25">
      <c r="A7" s="45"/>
      <c r="B7" s="448" t="s">
        <v>110</v>
      </c>
      <c r="C7" s="448"/>
      <c r="D7" s="448"/>
      <c r="E7" s="448"/>
      <c r="F7" s="448"/>
      <c r="G7" s="448"/>
      <c r="H7" s="45"/>
    </row>
    <row r="8" spans="1:8" ht="51" customHeight="1" x14ac:dyDescent="0.25">
      <c r="A8" s="45"/>
      <c r="B8" s="448" t="s">
        <v>111</v>
      </c>
      <c r="C8" s="448"/>
      <c r="D8" s="448"/>
      <c r="E8" s="448"/>
      <c r="F8" s="448"/>
      <c r="G8" s="448"/>
      <c r="H8" s="45"/>
    </row>
    <row r="9" spans="1:8" x14ac:dyDescent="0.25">
      <c r="A9" s="45"/>
      <c r="B9" s="449" t="s">
        <v>112</v>
      </c>
      <c r="C9" s="450"/>
      <c r="D9" s="450"/>
      <c r="E9" s="450"/>
      <c r="F9" s="450"/>
      <c r="G9" s="450"/>
      <c r="H9" s="45"/>
    </row>
    <row r="10" spans="1:8" x14ac:dyDescent="0.25">
      <c r="A10" s="45"/>
      <c r="B10" s="74" t="s">
        <v>113</v>
      </c>
      <c r="C10" s="75" t="s">
        <v>114</v>
      </c>
      <c r="D10" s="75"/>
      <c r="E10" s="75"/>
      <c r="F10" s="76"/>
      <c r="G10" s="75"/>
      <c r="H10" s="45"/>
    </row>
    <row r="11" spans="1:8" x14ac:dyDescent="0.25">
      <c r="A11" s="45"/>
      <c r="B11" s="74" t="s">
        <v>113</v>
      </c>
      <c r="C11" s="75" t="s">
        <v>115</v>
      </c>
      <c r="D11" s="75"/>
      <c r="E11" s="75"/>
      <c r="F11" s="76"/>
      <c r="G11" s="75"/>
      <c r="H11" s="45"/>
    </row>
    <row r="12" spans="1:8" x14ac:dyDescent="0.25">
      <c r="A12" s="45"/>
      <c r="B12" s="74" t="s">
        <v>113</v>
      </c>
      <c r="C12" s="75" t="s">
        <v>116</v>
      </c>
      <c r="D12" s="75"/>
      <c r="E12" s="75"/>
      <c r="F12" s="76"/>
      <c r="G12" s="75"/>
      <c r="H12" s="45"/>
    </row>
    <row r="13" spans="1:8" x14ac:dyDescent="0.25">
      <c r="A13" s="45"/>
      <c r="B13" s="76"/>
      <c r="C13" s="75"/>
      <c r="D13" s="75"/>
      <c r="E13" s="75"/>
      <c r="F13" s="75"/>
      <c r="G13" s="75"/>
      <c r="H13" s="45"/>
    </row>
    <row r="14" spans="1:8" s="79" customFormat="1" ht="16.5" customHeight="1" x14ac:dyDescent="0.25">
      <c r="A14" s="77"/>
      <c r="B14" s="78" t="s">
        <v>279</v>
      </c>
      <c r="C14" s="77"/>
      <c r="D14" s="77"/>
      <c r="E14" s="77"/>
      <c r="F14" s="77"/>
      <c r="G14" s="77"/>
      <c r="H14" s="77"/>
    </row>
    <row r="15" spans="1:8" s="73" customFormat="1" ht="31.35" customHeight="1" x14ac:dyDescent="0.25">
      <c r="A15" s="70"/>
      <c r="B15" s="80" t="s">
        <v>91</v>
      </c>
      <c r="C15" s="81" t="s">
        <v>117</v>
      </c>
      <c r="D15" s="47" t="s">
        <v>118</v>
      </c>
      <c r="E15" s="82" t="s">
        <v>119</v>
      </c>
      <c r="F15" s="81" t="s">
        <v>120</v>
      </c>
      <c r="G15" s="70"/>
      <c r="H15" s="70"/>
    </row>
    <row r="16" spans="1:8" s="88" customFormat="1" ht="13.2" x14ac:dyDescent="0.25">
      <c r="A16" s="83"/>
      <c r="B16" s="84"/>
      <c r="C16" s="85"/>
      <c r="D16" s="48" t="s">
        <v>121</v>
      </c>
      <c r="E16" s="86"/>
      <c r="F16" s="87" t="s">
        <v>97</v>
      </c>
      <c r="G16" s="83"/>
      <c r="H16" s="83"/>
    </row>
    <row r="17" spans="1:8" x14ac:dyDescent="0.25">
      <c r="A17" s="45"/>
      <c r="B17" s="89" t="s">
        <v>122</v>
      </c>
      <c r="C17" s="90" t="s">
        <v>123</v>
      </c>
      <c r="D17" s="91">
        <v>50000</v>
      </c>
      <c r="E17" s="92" t="s">
        <v>124</v>
      </c>
      <c r="F17" s="46">
        <v>40</v>
      </c>
      <c r="G17" s="45"/>
      <c r="H17" s="45"/>
    </row>
    <row r="18" spans="1:8" x14ac:dyDescent="0.25">
      <c r="A18" s="45"/>
      <c r="B18" s="93" t="s">
        <v>125</v>
      </c>
      <c r="C18" s="94" t="s">
        <v>126</v>
      </c>
      <c r="D18" s="95">
        <v>55000</v>
      </c>
      <c r="E18" s="96" t="s">
        <v>197</v>
      </c>
      <c r="F18" s="46">
        <v>32</v>
      </c>
      <c r="G18" s="45"/>
      <c r="H18" s="45"/>
    </row>
    <row r="19" spans="1:8" x14ac:dyDescent="0.25">
      <c r="A19" s="45"/>
      <c r="B19" s="97" t="s">
        <v>127</v>
      </c>
      <c r="C19" s="98" t="s">
        <v>128</v>
      </c>
      <c r="D19" s="99">
        <v>75000</v>
      </c>
      <c r="E19" s="100" t="s">
        <v>129</v>
      </c>
      <c r="F19" s="101">
        <v>0</v>
      </c>
      <c r="G19" s="45"/>
      <c r="H19" s="45"/>
    </row>
    <row r="20" spans="1:8" x14ac:dyDescent="0.25">
      <c r="A20" s="45"/>
      <c r="B20" s="45"/>
      <c r="C20" s="45"/>
      <c r="D20" s="45"/>
      <c r="E20" s="45"/>
      <c r="F20" s="45"/>
      <c r="G20" s="45"/>
      <c r="H20" s="45"/>
    </row>
    <row r="21" spans="1:8" x14ac:dyDescent="0.25">
      <c r="A21" s="45"/>
      <c r="B21" s="45"/>
      <c r="C21" s="45"/>
      <c r="D21" s="45"/>
      <c r="E21" s="45"/>
      <c r="F21" s="45"/>
      <c r="G21" s="45"/>
      <c r="H21" s="45"/>
    </row>
  </sheetData>
  <sheetProtection algorithmName="SHA-512" hashValue="OUKOKkKOchIv1Zpn6mvlXCc45CFcBwmAVEV5/9ywbilsFyXKQTuck7z0k3tPEfZJJDHrJcIhCuCNyo5Q7oMELw==" saltValue="fonvhffPWfKJNXWx8AQy8w==" spinCount="100000" sheet="1"/>
  <mergeCells count="3">
    <mergeCell ref="B7:G7"/>
    <mergeCell ref="B8:G8"/>
    <mergeCell ref="B9:G9"/>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(M0726)&amp;R&amp;"AOK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E1D59-40F9-4232-A740-1CDD4C034B96}">
  <dimension ref="A1:AE107"/>
  <sheetViews>
    <sheetView topLeftCell="A8" zoomScaleNormal="100" workbookViewId="0">
      <selection activeCell="F17" sqref="F17"/>
    </sheetView>
  </sheetViews>
  <sheetFormatPr baseColWidth="10" defaultColWidth="11" defaultRowHeight="13.8" x14ac:dyDescent="0.25"/>
  <cols>
    <col min="1" max="1" width="2" style="169" customWidth="1"/>
    <col min="2" max="2" width="6.09765625" style="169" customWidth="1"/>
    <col min="3" max="3" width="17.8984375" style="169" customWidth="1"/>
    <col min="4" max="4" width="13.5" style="169" customWidth="1"/>
    <col min="5" max="8" width="15.09765625" style="169" bestFit="1" customWidth="1"/>
    <col min="9" max="10" width="11" style="169" customWidth="1"/>
    <col min="11" max="11" width="8.09765625" style="169" bestFit="1" customWidth="1"/>
    <col min="12" max="12" width="39.69921875" style="169" bestFit="1" customWidth="1"/>
    <col min="13" max="14" width="18.19921875" style="169" customWidth="1"/>
    <col min="15" max="15" width="13.69921875" style="169" customWidth="1"/>
    <col min="16" max="16" width="34.69921875" style="169" customWidth="1"/>
    <col min="17" max="17" width="16.69921875" style="169" customWidth="1"/>
    <col min="18" max="18" width="16.09765625" style="169" bestFit="1" customWidth="1"/>
    <col min="19" max="19" width="21.59765625" style="169" customWidth="1"/>
    <col min="20" max="20" width="11" style="169" customWidth="1"/>
    <col min="21" max="16384" width="11" style="169"/>
  </cols>
  <sheetData>
    <row r="1" spans="1:26" ht="36.75" customHeight="1" x14ac:dyDescent="0.3">
      <c r="A1" s="165"/>
      <c r="B1" s="166" t="s">
        <v>85</v>
      </c>
      <c r="C1" s="165"/>
      <c r="D1" s="165"/>
      <c r="E1" s="165"/>
      <c r="F1" s="165"/>
      <c r="G1" s="165"/>
      <c r="H1" s="165"/>
      <c r="I1" s="165"/>
      <c r="J1" s="167"/>
      <c r="K1" s="167"/>
      <c r="L1" s="167"/>
      <c r="M1" s="167"/>
      <c r="N1" s="168"/>
      <c r="O1" s="168"/>
    </row>
    <row r="2" spans="1:26" ht="14.4" x14ac:dyDescent="0.3">
      <c r="A2" s="165"/>
      <c r="B2" s="170"/>
      <c r="C2" s="165"/>
      <c r="D2" s="165"/>
      <c r="E2" s="165"/>
      <c r="F2" s="165"/>
      <c r="G2" s="165"/>
      <c r="H2" s="165"/>
      <c r="I2" s="165"/>
      <c r="J2" s="167"/>
      <c r="K2" s="167"/>
      <c r="L2" s="167"/>
      <c r="M2" s="167"/>
      <c r="N2" s="168"/>
      <c r="O2" s="168"/>
    </row>
    <row r="3" spans="1:26" ht="15" x14ac:dyDescent="0.3">
      <c r="A3" s="165"/>
      <c r="B3" s="171" t="s">
        <v>278</v>
      </c>
      <c r="C3" s="172"/>
      <c r="D3" s="165"/>
      <c r="E3" s="165"/>
      <c r="F3" s="165"/>
      <c r="G3" s="165"/>
      <c r="H3" s="165"/>
      <c r="I3" s="165"/>
      <c r="J3" s="167"/>
      <c r="K3" s="167"/>
      <c r="L3" s="173"/>
      <c r="M3" s="167"/>
      <c r="N3" s="168"/>
      <c r="O3" s="168"/>
    </row>
    <row r="4" spans="1:26" ht="14.4" x14ac:dyDescent="0.3">
      <c r="A4" s="165"/>
      <c r="B4" s="165"/>
      <c r="C4" s="165"/>
      <c r="D4" s="165"/>
      <c r="E4" s="165"/>
      <c r="F4" s="165"/>
      <c r="G4" s="165"/>
      <c r="H4" s="165"/>
      <c r="I4" s="165"/>
      <c r="J4" s="167"/>
      <c r="K4" s="167"/>
      <c r="L4" s="167"/>
      <c r="M4" s="167"/>
      <c r="N4" s="168"/>
      <c r="O4" s="168"/>
    </row>
    <row r="6" spans="1:26" x14ac:dyDescent="0.25">
      <c r="B6" s="481" t="s">
        <v>191</v>
      </c>
      <c r="C6" s="481"/>
      <c r="D6" s="481"/>
      <c r="E6" s="481"/>
      <c r="F6" s="481"/>
      <c r="G6" s="481"/>
      <c r="H6" s="481"/>
      <c r="I6" s="481"/>
      <c r="J6" s="174"/>
      <c r="K6" s="174"/>
      <c r="L6" s="174"/>
      <c r="M6" s="174"/>
      <c r="N6" s="174"/>
      <c r="O6" s="174"/>
    </row>
    <row r="7" spans="1:26" ht="14.4" x14ac:dyDescent="0.3">
      <c r="B7" s="175"/>
      <c r="C7" s="175"/>
      <c r="D7" s="175"/>
      <c r="E7" s="175"/>
      <c r="F7" s="175"/>
      <c r="G7" s="175"/>
      <c r="H7" s="175"/>
      <c r="I7" s="175"/>
      <c r="J7" s="175"/>
      <c r="K7" s="176"/>
      <c r="L7" s="177"/>
      <c r="M7" s="177"/>
      <c r="N7" s="177"/>
      <c r="O7" s="177"/>
    </row>
    <row r="8" spans="1:26" s="178" customFormat="1" ht="224.25" customHeight="1" x14ac:dyDescent="0.35">
      <c r="B8" s="480" t="s">
        <v>281</v>
      </c>
      <c r="C8" s="480"/>
      <c r="D8" s="480"/>
      <c r="E8" s="480"/>
      <c r="F8" s="480"/>
      <c r="G8" s="480"/>
      <c r="H8" s="480"/>
      <c r="I8" s="480"/>
      <c r="J8" s="179"/>
      <c r="K8" s="179"/>
      <c r="L8" s="179"/>
      <c r="M8" s="179"/>
      <c r="N8" s="179"/>
      <c r="O8" s="179"/>
      <c r="P8" s="179"/>
      <c r="Q8" s="179"/>
      <c r="R8" s="179"/>
      <c r="S8" s="179"/>
      <c r="T8" s="179"/>
      <c r="U8" s="179"/>
      <c r="V8" s="179"/>
      <c r="W8" s="179"/>
      <c r="X8" s="179"/>
      <c r="Y8" s="179"/>
    </row>
    <row r="9" spans="1:26" s="178" customFormat="1" ht="18" customHeight="1" x14ac:dyDescent="0.35">
      <c r="B9" s="180"/>
      <c r="C9" s="181"/>
      <c r="D9" s="181"/>
      <c r="E9" s="181"/>
      <c r="F9" s="181"/>
      <c r="G9" s="181"/>
      <c r="H9" s="181"/>
      <c r="I9" s="181"/>
      <c r="J9" s="182"/>
      <c r="K9" s="181"/>
      <c r="L9" s="181"/>
      <c r="M9" s="181"/>
      <c r="N9" s="181"/>
      <c r="O9" s="181"/>
    </row>
    <row r="10" spans="1:26" s="178" customFormat="1" ht="23.4" customHeight="1" thickBot="1" x14ac:dyDescent="0.4">
      <c r="B10" s="483" t="s">
        <v>255</v>
      </c>
      <c r="C10" s="483"/>
      <c r="D10" s="483"/>
      <c r="E10" s="483"/>
      <c r="F10" s="483"/>
      <c r="G10" s="483"/>
      <c r="H10" s="483"/>
      <c r="I10" s="183"/>
      <c r="J10" s="184"/>
      <c r="K10" s="484" t="s">
        <v>205</v>
      </c>
      <c r="L10" s="485"/>
      <c r="M10" s="485"/>
      <c r="N10" s="485"/>
      <c r="O10" s="485"/>
    </row>
    <row r="11" spans="1:26" s="178" customFormat="1" ht="9.6" customHeight="1" thickTop="1" x14ac:dyDescent="0.35">
      <c r="B11" s="185"/>
      <c r="C11" s="185"/>
      <c r="D11" s="185"/>
      <c r="E11" s="185"/>
      <c r="F11" s="185"/>
      <c r="G11" s="185"/>
      <c r="H11" s="185"/>
      <c r="I11" s="185"/>
      <c r="J11" s="186"/>
    </row>
    <row r="12" spans="1:26" s="187" customFormat="1" ht="18" x14ac:dyDescent="0.35">
      <c r="B12" s="188"/>
      <c r="C12" s="188"/>
      <c r="D12" s="188"/>
      <c r="E12" s="188"/>
      <c r="F12" s="188"/>
      <c r="G12" s="188"/>
      <c r="H12" s="188"/>
      <c r="I12" s="189"/>
      <c r="J12" s="190"/>
      <c r="K12" s="178"/>
      <c r="L12" s="178"/>
      <c r="M12" s="178"/>
      <c r="N12" s="178"/>
      <c r="O12" s="178"/>
    </row>
    <row r="13" spans="1:26" ht="26.4" customHeight="1" x14ac:dyDescent="0.25">
      <c r="B13" s="486" t="s">
        <v>144</v>
      </c>
      <c r="C13" s="487"/>
      <c r="D13" s="487"/>
      <c r="E13" s="487"/>
      <c r="F13" s="487"/>
      <c r="G13" s="487"/>
      <c r="H13" s="487"/>
      <c r="I13" s="191"/>
      <c r="J13" s="186"/>
      <c r="P13" s="192"/>
      <c r="Q13" s="192"/>
      <c r="R13" s="192"/>
      <c r="S13" s="192"/>
      <c r="T13" s="192"/>
      <c r="U13" s="193"/>
      <c r="V13" s="193"/>
      <c r="W13" s="193"/>
      <c r="X13" s="194"/>
      <c r="Y13" s="194"/>
      <c r="Z13" s="195"/>
    </row>
    <row r="14" spans="1:26" ht="26.4" customHeight="1" x14ac:dyDescent="0.25">
      <c r="B14" s="196" t="s">
        <v>145</v>
      </c>
      <c r="C14" s="197" t="s">
        <v>1</v>
      </c>
      <c r="D14" s="197" t="s">
        <v>146</v>
      </c>
      <c r="E14" s="198" t="s">
        <v>248</v>
      </c>
      <c r="F14" s="198" t="s">
        <v>249</v>
      </c>
      <c r="G14" s="198" t="s">
        <v>250</v>
      </c>
      <c r="H14" s="198" t="s">
        <v>251</v>
      </c>
      <c r="I14" s="199"/>
      <c r="J14" s="186"/>
      <c r="K14" s="488" t="s">
        <v>192</v>
      </c>
      <c r="L14" s="489"/>
      <c r="M14" s="177"/>
      <c r="N14" s="177"/>
      <c r="O14" s="200"/>
      <c r="P14" s="192"/>
      <c r="Q14" s="192"/>
      <c r="R14" s="192"/>
      <c r="S14" s="192"/>
      <c r="T14" s="192"/>
      <c r="U14" s="193"/>
      <c r="V14" s="193"/>
      <c r="W14" s="193"/>
      <c r="X14" s="194"/>
      <c r="Y14" s="194"/>
      <c r="Z14" s="195"/>
    </row>
    <row r="15" spans="1:26" ht="27" x14ac:dyDescent="0.3">
      <c r="B15" s="201"/>
      <c r="C15" s="201"/>
      <c r="D15" s="196"/>
      <c r="E15" s="202" t="s">
        <v>252</v>
      </c>
      <c r="F15" s="202" t="s">
        <v>252</v>
      </c>
      <c r="G15" s="202" t="s">
        <v>252</v>
      </c>
      <c r="H15" s="202" t="s">
        <v>252</v>
      </c>
      <c r="I15" s="203"/>
      <c r="J15" s="204"/>
      <c r="K15" s="205" t="s">
        <v>159</v>
      </c>
      <c r="L15" s="206" t="s">
        <v>31</v>
      </c>
      <c r="M15" s="207" t="s">
        <v>266</v>
      </c>
      <c r="N15" s="207" t="s">
        <v>24</v>
      </c>
      <c r="O15" s="207" t="s">
        <v>264</v>
      </c>
      <c r="P15" s="192"/>
      <c r="Q15" s="192"/>
      <c r="R15" s="192"/>
      <c r="S15" s="192"/>
      <c r="T15" s="192"/>
      <c r="U15" s="193"/>
      <c r="V15" s="193"/>
      <c r="W15" s="193"/>
      <c r="X15" s="194"/>
      <c r="Y15" s="194"/>
      <c r="Z15" s="195"/>
    </row>
    <row r="16" spans="1:26" ht="15" customHeight="1" x14ac:dyDescent="0.3">
      <c r="B16" s="208" t="s">
        <v>14</v>
      </c>
      <c r="C16" s="476">
        <v>100</v>
      </c>
      <c r="D16" s="209" t="s">
        <v>0</v>
      </c>
      <c r="E16" s="210"/>
      <c r="F16" s="210"/>
      <c r="G16" s="210"/>
      <c r="H16" s="211"/>
      <c r="I16" s="212"/>
      <c r="J16" s="204"/>
      <c r="K16" s="213">
        <v>1</v>
      </c>
      <c r="L16" s="214" t="s">
        <v>37</v>
      </c>
      <c r="M16" s="215">
        <f>100*$H$16+$E$59+(100*10*$H$68)+$E$84+$E$86</f>
        <v>0</v>
      </c>
      <c r="N16" s="215">
        <v>0.01</v>
      </c>
      <c r="O16" s="215">
        <f>M16*N16</f>
        <v>0</v>
      </c>
      <c r="P16" s="192"/>
      <c r="Q16" s="192"/>
      <c r="R16" s="192"/>
      <c r="S16" s="192"/>
      <c r="T16" s="192"/>
      <c r="U16" s="193"/>
      <c r="V16" s="193"/>
      <c r="W16" s="193"/>
      <c r="X16" s="194"/>
      <c r="Y16" s="194"/>
      <c r="Z16" s="195"/>
    </row>
    <row r="17" spans="2:31" ht="14.25" customHeight="1" x14ac:dyDescent="0.3">
      <c r="B17" s="216" t="s">
        <v>15</v>
      </c>
      <c r="C17" s="476"/>
      <c r="D17" s="217" t="s">
        <v>29</v>
      </c>
      <c r="E17" s="218"/>
      <c r="F17" s="218"/>
      <c r="G17" s="218"/>
      <c r="H17" s="219"/>
      <c r="I17" s="220"/>
      <c r="J17" s="204"/>
      <c r="K17" s="213">
        <v>2</v>
      </c>
      <c r="L17" s="214" t="s">
        <v>46</v>
      </c>
      <c r="M17" s="215">
        <f>$E$17*100+$E$59+($E$70*100*10)+$E$84+$E$86</f>
        <v>0</v>
      </c>
      <c r="N17" s="215">
        <v>0.01</v>
      </c>
      <c r="O17" s="215">
        <f t="shared" ref="O17:O25" si="0">M17*N17</f>
        <v>0</v>
      </c>
      <c r="P17" s="192"/>
      <c r="Q17" s="192"/>
      <c r="R17" s="192"/>
      <c r="S17" s="192"/>
      <c r="T17" s="192"/>
      <c r="U17" s="193"/>
      <c r="V17" s="193"/>
      <c r="W17" s="193"/>
      <c r="X17" s="194"/>
      <c r="Y17" s="194"/>
      <c r="Z17" s="195"/>
    </row>
    <row r="18" spans="2:31" ht="14.25" customHeight="1" x14ac:dyDescent="0.3">
      <c r="B18" s="216" t="s">
        <v>16</v>
      </c>
      <c r="C18" s="477">
        <v>1000</v>
      </c>
      <c r="D18" s="217" t="s">
        <v>0</v>
      </c>
      <c r="E18" s="218"/>
      <c r="F18" s="218"/>
      <c r="G18" s="218"/>
      <c r="H18" s="219"/>
      <c r="I18" s="212"/>
      <c r="J18" s="221"/>
      <c r="K18" s="213">
        <v>3</v>
      </c>
      <c r="L18" s="214" t="s">
        <v>33</v>
      </c>
      <c r="M18" s="215">
        <f>$F$18*1000+2*$E$60+$F$71*1000*10+$E$85+$E$86</f>
        <v>0</v>
      </c>
      <c r="N18" s="215">
        <v>0.01</v>
      </c>
      <c r="O18" s="215">
        <f t="shared" si="0"/>
        <v>0</v>
      </c>
      <c r="P18" s="192"/>
      <c r="Q18" s="192"/>
      <c r="R18" s="192"/>
      <c r="S18" s="192"/>
      <c r="T18" s="192"/>
    </row>
    <row r="19" spans="2:31" ht="14.25" customHeight="1" x14ac:dyDescent="0.3">
      <c r="B19" s="216" t="s">
        <v>17</v>
      </c>
      <c r="C19" s="476"/>
      <c r="D19" s="217" t="s">
        <v>30</v>
      </c>
      <c r="E19" s="218"/>
      <c r="F19" s="218"/>
      <c r="G19" s="218"/>
      <c r="H19" s="219"/>
      <c r="I19" s="220"/>
      <c r="J19" s="204"/>
      <c r="K19" s="213">
        <v>4</v>
      </c>
      <c r="L19" s="214" t="s">
        <v>34</v>
      </c>
      <c r="M19" s="215">
        <f>$F$19*1000+$E$60*3+$E$84+$E$86+$E$87</f>
        <v>0</v>
      </c>
      <c r="N19" s="215">
        <v>0.01</v>
      </c>
      <c r="O19" s="215">
        <f t="shared" si="0"/>
        <v>0</v>
      </c>
      <c r="P19" s="192"/>
      <c r="Q19" s="192"/>
      <c r="R19" s="192"/>
      <c r="S19" s="192"/>
      <c r="T19" s="192"/>
    </row>
    <row r="20" spans="2:31" ht="14.25" customHeight="1" x14ac:dyDescent="0.3">
      <c r="B20" s="216" t="s">
        <v>18</v>
      </c>
      <c r="C20" s="478"/>
      <c r="D20" s="217" t="s">
        <v>29</v>
      </c>
      <c r="E20" s="218"/>
      <c r="F20" s="218"/>
      <c r="G20" s="218"/>
      <c r="H20" s="219"/>
      <c r="I20" s="212"/>
      <c r="J20" s="204"/>
      <c r="K20" s="213">
        <v>5</v>
      </c>
      <c r="L20" s="214" t="s">
        <v>161</v>
      </c>
      <c r="M20" s="215">
        <f>$H$20*1000+$H$73*1000*10+$E$84+$E$86+$E$90</f>
        <v>0</v>
      </c>
      <c r="N20" s="215">
        <v>0.01</v>
      </c>
      <c r="O20" s="215">
        <f t="shared" si="0"/>
        <v>0</v>
      </c>
      <c r="P20" s="192"/>
      <c r="Q20" s="192"/>
      <c r="R20" s="192"/>
      <c r="S20" s="192"/>
      <c r="T20" s="192"/>
    </row>
    <row r="21" spans="2:31" ht="14.25" customHeight="1" x14ac:dyDescent="0.3">
      <c r="B21" s="216" t="s">
        <v>19</v>
      </c>
      <c r="C21" s="477">
        <v>2000</v>
      </c>
      <c r="D21" s="217" t="s">
        <v>0</v>
      </c>
      <c r="E21" s="218"/>
      <c r="F21" s="218"/>
      <c r="G21" s="218"/>
      <c r="H21" s="219"/>
      <c r="I21" s="222"/>
      <c r="J21" s="204"/>
      <c r="K21" s="213">
        <v>6</v>
      </c>
      <c r="L21" s="214" t="s">
        <v>185</v>
      </c>
      <c r="M21" s="215">
        <f>2000*$G$21+$E$61*2+$G$74*2000*10+$E$84+$E$86+$E$87</f>
        <v>0</v>
      </c>
      <c r="N21" s="215">
        <v>0.01</v>
      </c>
      <c r="O21" s="215">
        <f t="shared" si="0"/>
        <v>0</v>
      </c>
      <c r="P21" s="192"/>
      <c r="Q21" s="192"/>
      <c r="R21" s="192"/>
      <c r="S21" s="192"/>
      <c r="T21" s="192"/>
    </row>
    <row r="22" spans="2:31" ht="14.25" customHeight="1" x14ac:dyDescent="0.3">
      <c r="B22" s="216" t="s">
        <v>20</v>
      </c>
      <c r="C22" s="476"/>
      <c r="D22" s="217" t="s">
        <v>30</v>
      </c>
      <c r="E22" s="218"/>
      <c r="F22" s="218"/>
      <c r="G22" s="218"/>
      <c r="H22" s="219"/>
      <c r="I22" s="222"/>
      <c r="J22" s="204"/>
      <c r="K22" s="213">
        <v>7</v>
      </c>
      <c r="L22" s="214" t="s">
        <v>186</v>
      </c>
      <c r="M22" s="215">
        <f>$G$22*2000+$E$61+$E$84+$E$85+$E$86+$E$90</f>
        <v>0</v>
      </c>
      <c r="N22" s="215">
        <v>0.01</v>
      </c>
      <c r="O22" s="215">
        <f t="shared" si="0"/>
        <v>0</v>
      </c>
      <c r="P22" s="192"/>
      <c r="Q22" s="192"/>
      <c r="R22" s="192"/>
      <c r="S22" s="192"/>
      <c r="T22" s="192"/>
    </row>
    <row r="23" spans="2:31" ht="14.25" customHeight="1" x14ac:dyDescent="0.3">
      <c r="B23" s="216" t="s">
        <v>21</v>
      </c>
      <c r="C23" s="478"/>
      <c r="D23" s="217" t="s">
        <v>29</v>
      </c>
      <c r="E23" s="218"/>
      <c r="F23" s="218"/>
      <c r="G23" s="218"/>
      <c r="H23" s="219"/>
      <c r="I23" s="222"/>
      <c r="J23" s="204"/>
      <c r="K23" s="213">
        <v>8</v>
      </c>
      <c r="L23" s="214" t="s">
        <v>40</v>
      </c>
      <c r="M23" s="215">
        <f>$H$23*2000+$E$61*4+$H$75*2000+$E$84+$E$85+$E$86+$E$87+$E$88</f>
        <v>0</v>
      </c>
      <c r="N23" s="215">
        <v>0.01</v>
      </c>
      <c r="O23" s="215">
        <f t="shared" si="0"/>
        <v>0</v>
      </c>
      <c r="P23" s="192"/>
      <c r="Q23" s="192"/>
      <c r="R23" s="192"/>
      <c r="S23" s="192"/>
      <c r="T23" s="192"/>
    </row>
    <row r="24" spans="2:31" ht="14.25" customHeight="1" x14ac:dyDescent="0.3">
      <c r="B24" s="216" t="s">
        <v>22</v>
      </c>
      <c r="C24" s="477">
        <v>3000</v>
      </c>
      <c r="D24" s="217" t="s">
        <v>0</v>
      </c>
      <c r="E24" s="218"/>
      <c r="F24" s="218"/>
      <c r="G24" s="218"/>
      <c r="H24" s="219"/>
      <c r="I24" s="222"/>
      <c r="J24" s="204"/>
      <c r="K24" s="213">
        <v>9</v>
      </c>
      <c r="L24" s="214" t="s">
        <v>41</v>
      </c>
      <c r="M24" s="215">
        <f>3000*$H$24+$E$62+$H$76*3000*10+$E$84+$E$86+$E$87</f>
        <v>0</v>
      </c>
      <c r="N24" s="215">
        <v>0.01</v>
      </c>
      <c r="O24" s="215">
        <f t="shared" si="0"/>
        <v>0</v>
      </c>
      <c r="P24" s="192"/>
      <c r="Q24" s="192"/>
      <c r="R24" s="192"/>
      <c r="S24" s="192"/>
      <c r="T24" s="192"/>
    </row>
    <row r="25" spans="2:31" ht="14.25" customHeight="1" x14ac:dyDescent="0.3">
      <c r="B25" s="216" t="s">
        <v>23</v>
      </c>
      <c r="C25" s="479"/>
      <c r="D25" s="217" t="s">
        <v>29</v>
      </c>
      <c r="E25" s="218"/>
      <c r="F25" s="218"/>
      <c r="G25" s="218"/>
      <c r="H25" s="219"/>
      <c r="I25" s="222"/>
      <c r="J25" s="204"/>
      <c r="K25" s="213">
        <v>10</v>
      </c>
      <c r="L25" s="214" t="s">
        <v>162</v>
      </c>
      <c r="M25" s="215">
        <f>$E$25*3000+$E$78*3000*10+$E$84+$E$85+$E$86+$E$90+$E$91</f>
        <v>0</v>
      </c>
      <c r="N25" s="215">
        <v>0.01</v>
      </c>
      <c r="O25" s="223">
        <f t="shared" si="0"/>
        <v>0</v>
      </c>
      <c r="P25" s="192"/>
      <c r="Q25" s="192"/>
      <c r="R25" s="192"/>
      <c r="S25" s="192"/>
      <c r="T25" s="192"/>
      <c r="U25" s="482"/>
      <c r="V25" s="482"/>
      <c r="W25" s="482"/>
      <c r="X25" s="482"/>
      <c r="Y25" s="482"/>
      <c r="Z25" s="482"/>
      <c r="AA25" s="482"/>
      <c r="AB25" s="482"/>
      <c r="AC25" s="482"/>
      <c r="AD25" s="482"/>
      <c r="AE25" s="482"/>
    </row>
    <row r="26" spans="2:31" ht="14.25" customHeight="1" x14ac:dyDescent="0.3">
      <c r="B26" s="175"/>
      <c r="C26" s="224"/>
      <c r="D26" s="224"/>
      <c r="E26" s="224"/>
      <c r="F26" s="224"/>
      <c r="G26" s="224"/>
      <c r="H26" s="224"/>
      <c r="I26" s="188"/>
      <c r="J26" s="204"/>
      <c r="K26" s="225"/>
      <c r="L26" s="225"/>
      <c r="M26" s="461" t="s">
        <v>173</v>
      </c>
      <c r="N26" s="473"/>
      <c r="O26" s="226">
        <f>SUM(O16:O25)</f>
        <v>0</v>
      </c>
      <c r="P26" s="192"/>
      <c r="Q26" s="192"/>
      <c r="R26" s="192"/>
      <c r="S26" s="192"/>
      <c r="T26" s="192"/>
    </row>
    <row r="27" spans="2:31" ht="14.25" customHeight="1" x14ac:dyDescent="0.3">
      <c r="B27" s="175"/>
      <c r="C27" s="224"/>
      <c r="D27" s="224"/>
      <c r="E27" s="224"/>
      <c r="F27" s="224"/>
      <c r="G27" s="224"/>
      <c r="H27" s="224"/>
      <c r="I27" s="175"/>
      <c r="J27" s="204"/>
      <c r="K27" s="225"/>
      <c r="L27" s="225"/>
      <c r="M27" s="227"/>
      <c r="N27" s="227"/>
      <c r="O27" s="227"/>
      <c r="P27" s="192"/>
      <c r="Q27" s="192"/>
      <c r="R27" s="192"/>
      <c r="S27" s="192"/>
      <c r="T27" s="192"/>
    </row>
    <row r="28" spans="2:31" ht="14.25" customHeight="1" x14ac:dyDescent="0.3">
      <c r="B28" s="475" t="s">
        <v>147</v>
      </c>
      <c r="C28" s="453"/>
      <c r="D28" s="453"/>
      <c r="E28" s="453"/>
      <c r="F28" s="453"/>
      <c r="G28" s="453"/>
      <c r="H28" s="453"/>
      <c r="I28" s="175"/>
      <c r="J28" s="204"/>
      <c r="K28" s="228"/>
      <c r="L28" s="228"/>
      <c r="M28" s="229"/>
      <c r="N28" s="229"/>
      <c r="O28" s="229"/>
      <c r="P28" s="192"/>
      <c r="Q28" s="192"/>
      <c r="R28" s="192"/>
      <c r="S28" s="192"/>
      <c r="T28" s="192"/>
    </row>
    <row r="29" spans="2:31" ht="27" x14ac:dyDescent="0.3">
      <c r="B29" s="196" t="s">
        <v>145</v>
      </c>
      <c r="C29" s="197" t="s">
        <v>1</v>
      </c>
      <c r="D29" s="197" t="s">
        <v>146</v>
      </c>
      <c r="E29" s="198" t="s">
        <v>248</v>
      </c>
      <c r="F29" s="198" t="s">
        <v>249</v>
      </c>
      <c r="G29" s="198" t="s">
        <v>250</v>
      </c>
      <c r="H29" s="198" t="s">
        <v>251</v>
      </c>
      <c r="I29" s="188"/>
      <c r="J29" s="186"/>
      <c r="K29" s="469" t="s">
        <v>193</v>
      </c>
      <c r="L29" s="469"/>
      <c r="M29" s="229"/>
      <c r="N29" s="229"/>
      <c r="O29" s="229"/>
      <c r="P29" s="192"/>
      <c r="Q29" s="192"/>
      <c r="R29" s="192"/>
      <c r="S29" s="192"/>
      <c r="T29" s="192"/>
    </row>
    <row r="30" spans="2:31" ht="27" x14ac:dyDescent="0.3">
      <c r="B30" s="201"/>
      <c r="C30" s="201"/>
      <c r="D30" s="196"/>
      <c r="E30" s="202" t="s">
        <v>252</v>
      </c>
      <c r="F30" s="202" t="s">
        <v>252</v>
      </c>
      <c r="G30" s="202" t="s">
        <v>252</v>
      </c>
      <c r="H30" s="202" t="s">
        <v>252</v>
      </c>
      <c r="I30" s="188"/>
      <c r="J30" s="186"/>
      <c r="K30" s="205" t="s">
        <v>159</v>
      </c>
      <c r="L30" s="205" t="s">
        <v>31</v>
      </c>
      <c r="M30" s="207" t="s">
        <v>266</v>
      </c>
      <c r="N30" s="207" t="s">
        <v>24</v>
      </c>
      <c r="O30" s="207" t="s">
        <v>264</v>
      </c>
      <c r="P30" s="192"/>
      <c r="Q30" s="192"/>
      <c r="R30" s="192"/>
      <c r="S30" s="192"/>
      <c r="T30" s="192"/>
    </row>
    <row r="31" spans="2:31" ht="15" customHeight="1" x14ac:dyDescent="0.3">
      <c r="B31" s="208" t="s">
        <v>14</v>
      </c>
      <c r="C31" s="476">
        <v>100</v>
      </c>
      <c r="D31" s="209" t="s">
        <v>0</v>
      </c>
      <c r="E31" s="230"/>
      <c r="F31" s="230"/>
      <c r="G31" s="230"/>
      <c r="H31" s="231"/>
      <c r="I31" s="222"/>
      <c r="J31" s="204"/>
      <c r="K31" s="213">
        <v>1</v>
      </c>
      <c r="L31" s="214" t="s">
        <v>38</v>
      </c>
      <c r="M31" s="215">
        <f>100*$H$31+$E$59+(100*10*$H$68)+$E$84+$E$86</f>
        <v>0</v>
      </c>
      <c r="N31" s="215">
        <v>0.01</v>
      </c>
      <c r="O31" s="215">
        <f>M31*N31</f>
        <v>0</v>
      </c>
      <c r="P31" s="192"/>
      <c r="Q31" s="192"/>
      <c r="R31" s="192"/>
      <c r="S31" s="192"/>
      <c r="T31" s="192"/>
    </row>
    <row r="32" spans="2:31" ht="14.25" customHeight="1" x14ac:dyDescent="0.3">
      <c r="B32" s="216" t="s">
        <v>15</v>
      </c>
      <c r="C32" s="476"/>
      <c r="D32" s="217" t="s">
        <v>29</v>
      </c>
      <c r="E32" s="232"/>
      <c r="F32" s="232"/>
      <c r="G32" s="232"/>
      <c r="H32" s="233"/>
      <c r="I32" s="222"/>
      <c r="J32" s="221"/>
      <c r="K32" s="213">
        <v>2</v>
      </c>
      <c r="L32" s="214" t="s">
        <v>47</v>
      </c>
      <c r="M32" s="215">
        <f>$E$32*100+$E$59+($E$70*100*10)+$E$84+$E$86</f>
        <v>0</v>
      </c>
      <c r="N32" s="215">
        <v>0.01</v>
      </c>
      <c r="O32" s="215">
        <f t="shared" ref="O32:O40" si="1">M32*N32</f>
        <v>0</v>
      </c>
      <c r="P32" s="192"/>
      <c r="Q32" s="192"/>
      <c r="R32" s="192"/>
      <c r="S32" s="192"/>
      <c r="T32" s="192"/>
    </row>
    <row r="33" spans="2:17" ht="14.25" customHeight="1" x14ac:dyDescent="0.3">
      <c r="B33" s="216" t="s">
        <v>16</v>
      </c>
      <c r="C33" s="477">
        <v>1000</v>
      </c>
      <c r="D33" s="217" t="s">
        <v>0</v>
      </c>
      <c r="E33" s="232"/>
      <c r="F33" s="232"/>
      <c r="G33" s="232"/>
      <c r="H33" s="233"/>
      <c r="I33" s="222"/>
      <c r="J33" s="221"/>
      <c r="K33" s="213">
        <v>3</v>
      </c>
      <c r="L33" s="214" t="s">
        <v>35</v>
      </c>
      <c r="M33" s="215">
        <f>$F$33*1000+2*$E$60+$F$71*1000*10+$E$85+$E$86</f>
        <v>0</v>
      </c>
      <c r="N33" s="215">
        <v>0.01</v>
      </c>
      <c r="O33" s="215">
        <f t="shared" si="1"/>
        <v>0</v>
      </c>
      <c r="P33" s="192"/>
      <c r="Q33" s="192"/>
    </row>
    <row r="34" spans="2:17" ht="14.25" customHeight="1" x14ac:dyDescent="0.3">
      <c r="B34" s="216" t="s">
        <v>17</v>
      </c>
      <c r="C34" s="476"/>
      <c r="D34" s="217" t="s">
        <v>30</v>
      </c>
      <c r="E34" s="232"/>
      <c r="F34" s="232"/>
      <c r="G34" s="232"/>
      <c r="H34" s="233"/>
      <c r="I34" s="222"/>
      <c r="J34" s="204"/>
      <c r="K34" s="213">
        <v>4</v>
      </c>
      <c r="L34" s="214" t="s">
        <v>36</v>
      </c>
      <c r="M34" s="215">
        <f>$F$34*1000+$E$60*3+$E$84+$E$86+$E$87</f>
        <v>0</v>
      </c>
      <c r="N34" s="215">
        <v>0.01</v>
      </c>
      <c r="O34" s="215">
        <f t="shared" si="1"/>
        <v>0</v>
      </c>
      <c r="P34" s="192"/>
      <c r="Q34" s="192"/>
    </row>
    <row r="35" spans="2:17" ht="14.25" customHeight="1" x14ac:dyDescent="0.3">
      <c r="B35" s="216" t="s">
        <v>18</v>
      </c>
      <c r="C35" s="478"/>
      <c r="D35" s="217" t="s">
        <v>29</v>
      </c>
      <c r="E35" s="232"/>
      <c r="F35" s="232"/>
      <c r="G35" s="232"/>
      <c r="H35" s="233"/>
      <c r="I35" s="222"/>
      <c r="J35" s="204"/>
      <c r="K35" s="213">
        <v>5</v>
      </c>
      <c r="L35" s="214" t="s">
        <v>163</v>
      </c>
      <c r="M35" s="215">
        <f>$H$35*1000+$H$73*1000*10+$E$84+$E$86+$E$90</f>
        <v>0</v>
      </c>
      <c r="N35" s="215">
        <v>0.01</v>
      </c>
      <c r="O35" s="215">
        <f t="shared" si="1"/>
        <v>0</v>
      </c>
    </row>
    <row r="36" spans="2:17" ht="14.25" customHeight="1" x14ac:dyDescent="0.3">
      <c r="B36" s="216" t="s">
        <v>19</v>
      </c>
      <c r="C36" s="477">
        <v>2000</v>
      </c>
      <c r="D36" s="217" t="s">
        <v>0</v>
      </c>
      <c r="E36" s="232"/>
      <c r="F36" s="232"/>
      <c r="G36" s="232"/>
      <c r="H36" s="233"/>
      <c r="I36" s="222"/>
      <c r="J36" s="204"/>
      <c r="K36" s="213">
        <v>6</v>
      </c>
      <c r="L36" s="214" t="s">
        <v>182</v>
      </c>
      <c r="M36" s="215">
        <f>2000*$G$36+$E$61*2+$G$74*2000*10+$E$84+$E$86+$E$87</f>
        <v>0</v>
      </c>
      <c r="N36" s="215">
        <v>0.01</v>
      </c>
      <c r="O36" s="215">
        <f t="shared" si="1"/>
        <v>0</v>
      </c>
    </row>
    <row r="37" spans="2:17" ht="14.25" customHeight="1" x14ac:dyDescent="0.3">
      <c r="B37" s="216" t="s">
        <v>20</v>
      </c>
      <c r="C37" s="476"/>
      <c r="D37" s="217" t="s">
        <v>30</v>
      </c>
      <c r="E37" s="232"/>
      <c r="F37" s="232"/>
      <c r="G37" s="232"/>
      <c r="H37" s="233"/>
      <c r="I37" s="222"/>
      <c r="J37" s="204"/>
      <c r="K37" s="213">
        <v>7</v>
      </c>
      <c r="L37" s="214" t="s">
        <v>181</v>
      </c>
      <c r="M37" s="215">
        <f>$G$37*2000+$E$61+$E$84+$E$85+$E$86+$E$90</f>
        <v>0</v>
      </c>
      <c r="N37" s="215">
        <v>0.01</v>
      </c>
      <c r="O37" s="215">
        <f t="shared" si="1"/>
        <v>0</v>
      </c>
    </row>
    <row r="38" spans="2:17" ht="14.25" customHeight="1" x14ac:dyDescent="0.3">
      <c r="B38" s="216" t="s">
        <v>21</v>
      </c>
      <c r="C38" s="478"/>
      <c r="D38" s="217" t="s">
        <v>29</v>
      </c>
      <c r="E38" s="232"/>
      <c r="F38" s="232"/>
      <c r="G38" s="232"/>
      <c r="H38" s="233"/>
      <c r="I38" s="222"/>
      <c r="J38" s="204"/>
      <c r="K38" s="213">
        <v>8</v>
      </c>
      <c r="L38" s="214" t="s">
        <v>39</v>
      </c>
      <c r="M38" s="215">
        <f>$H$38*2000+$E$61*4+$H$75*2000*10+$E$84+$E$85+$E$86+$E$87+$E$88</f>
        <v>0</v>
      </c>
      <c r="N38" s="215">
        <v>0.01</v>
      </c>
      <c r="O38" s="215">
        <f t="shared" si="1"/>
        <v>0</v>
      </c>
    </row>
    <row r="39" spans="2:17" ht="14.25" customHeight="1" x14ac:dyDescent="0.3">
      <c r="B39" s="216" t="s">
        <v>22</v>
      </c>
      <c r="C39" s="477">
        <v>3000</v>
      </c>
      <c r="D39" s="217" t="s">
        <v>0</v>
      </c>
      <c r="E39" s="232"/>
      <c r="F39" s="232"/>
      <c r="G39" s="232"/>
      <c r="H39" s="233"/>
      <c r="I39" s="222"/>
      <c r="J39" s="204"/>
      <c r="K39" s="213">
        <v>9</v>
      </c>
      <c r="L39" s="214" t="s">
        <v>42</v>
      </c>
      <c r="M39" s="215">
        <f>3000*$H$39+$E$62+$H$76*3000*10+$E$84+$E$86+$E$87</f>
        <v>0</v>
      </c>
      <c r="N39" s="215">
        <v>0.01</v>
      </c>
      <c r="O39" s="215">
        <f t="shared" si="1"/>
        <v>0</v>
      </c>
    </row>
    <row r="40" spans="2:17" ht="14.25" customHeight="1" x14ac:dyDescent="0.3">
      <c r="B40" s="216" t="s">
        <v>23</v>
      </c>
      <c r="C40" s="479"/>
      <c r="D40" s="217" t="s">
        <v>29</v>
      </c>
      <c r="E40" s="232"/>
      <c r="F40" s="232"/>
      <c r="G40" s="232"/>
      <c r="H40" s="233"/>
      <c r="I40" s="222"/>
      <c r="J40" s="204"/>
      <c r="K40" s="213">
        <v>10</v>
      </c>
      <c r="L40" s="214" t="s">
        <v>164</v>
      </c>
      <c r="M40" s="215">
        <f>$E$40*3000+$E$78*3000*10+$E$84+$E$85+$E$86+$E$90+$E$91</f>
        <v>0</v>
      </c>
      <c r="N40" s="215">
        <v>0.01</v>
      </c>
      <c r="O40" s="223">
        <f t="shared" si="1"/>
        <v>0</v>
      </c>
    </row>
    <row r="41" spans="2:17" ht="14.25" customHeight="1" x14ac:dyDescent="0.3">
      <c r="B41" s="175"/>
      <c r="C41" s="224"/>
      <c r="D41" s="224"/>
      <c r="E41" s="224"/>
      <c r="F41" s="224"/>
      <c r="G41" s="224"/>
      <c r="H41" s="224"/>
      <c r="I41" s="188"/>
      <c r="J41" s="204"/>
      <c r="K41" s="234"/>
      <c r="L41" s="234"/>
      <c r="M41" s="461" t="s">
        <v>174</v>
      </c>
      <c r="N41" s="473"/>
      <c r="O41" s="226">
        <f>SUM(O31:O40)</f>
        <v>0</v>
      </c>
    </row>
    <row r="42" spans="2:17" ht="14.4" x14ac:dyDescent="0.3">
      <c r="B42" s="175"/>
      <c r="C42" s="224"/>
      <c r="D42" s="224"/>
      <c r="E42" s="224"/>
      <c r="F42" s="224"/>
      <c r="G42" s="224"/>
      <c r="H42" s="224"/>
      <c r="I42" s="175"/>
      <c r="J42" s="204"/>
      <c r="K42" s="225"/>
      <c r="L42" s="225"/>
      <c r="M42" s="227"/>
      <c r="N42" s="227"/>
      <c r="O42" s="227"/>
    </row>
    <row r="43" spans="2:17" ht="14.4" x14ac:dyDescent="0.3">
      <c r="B43" s="453" t="s">
        <v>148</v>
      </c>
      <c r="C43" s="453"/>
      <c r="D43" s="453"/>
      <c r="E43" s="453"/>
      <c r="F43" s="453"/>
      <c r="G43" s="453"/>
      <c r="H43" s="453"/>
      <c r="I43" s="175"/>
      <c r="J43" s="204"/>
      <c r="K43" s="225"/>
      <c r="L43" s="225"/>
      <c r="M43" s="227"/>
      <c r="N43" s="227"/>
      <c r="O43" s="227"/>
    </row>
    <row r="44" spans="2:17" ht="27" x14ac:dyDescent="0.3">
      <c r="B44" s="235" t="s">
        <v>145</v>
      </c>
      <c r="C44" s="236" t="s">
        <v>1</v>
      </c>
      <c r="D44" s="236" t="s">
        <v>146</v>
      </c>
      <c r="E44" s="237" t="s">
        <v>248</v>
      </c>
      <c r="F44" s="237" t="s">
        <v>249</v>
      </c>
      <c r="G44" s="237" t="s">
        <v>250</v>
      </c>
      <c r="H44" s="237" t="s">
        <v>251</v>
      </c>
      <c r="I44" s="188"/>
      <c r="J44" s="204"/>
      <c r="K44" s="469" t="s">
        <v>194</v>
      </c>
      <c r="L44" s="469"/>
      <c r="M44" s="238"/>
      <c r="N44" s="238"/>
      <c r="O44" s="238"/>
    </row>
    <row r="45" spans="2:17" ht="27" x14ac:dyDescent="0.3">
      <c r="B45" s="239"/>
      <c r="C45" s="201"/>
      <c r="D45" s="196"/>
      <c r="E45" s="240" t="s">
        <v>252</v>
      </c>
      <c r="F45" s="202" t="s">
        <v>252</v>
      </c>
      <c r="G45" s="202" t="s">
        <v>252</v>
      </c>
      <c r="H45" s="202" t="s">
        <v>252</v>
      </c>
      <c r="I45" s="188"/>
      <c r="J45" s="204"/>
      <c r="K45" s="205" t="s">
        <v>159</v>
      </c>
      <c r="L45" s="205" t="s">
        <v>31</v>
      </c>
      <c r="M45" s="207" t="s">
        <v>266</v>
      </c>
      <c r="N45" s="207" t="s">
        <v>24</v>
      </c>
      <c r="O45" s="207" t="s">
        <v>264</v>
      </c>
    </row>
    <row r="46" spans="2:17" ht="15" x14ac:dyDescent="0.3">
      <c r="B46" s="241" t="s">
        <v>14</v>
      </c>
      <c r="C46" s="454">
        <v>100</v>
      </c>
      <c r="D46" s="242" t="s">
        <v>43</v>
      </c>
      <c r="E46" s="243"/>
      <c r="F46" s="243"/>
      <c r="G46" s="243"/>
      <c r="H46" s="243"/>
      <c r="I46" s="188"/>
      <c r="J46" s="204"/>
      <c r="K46" s="213">
        <v>1</v>
      </c>
      <c r="L46" s="214" t="s">
        <v>48</v>
      </c>
      <c r="M46" s="215">
        <f>100*$H$46+$E$59+(100*10*$H$69)+$E$84+$E$86+100*10*$E$89</f>
        <v>0</v>
      </c>
      <c r="N46" s="215">
        <v>0.01</v>
      </c>
      <c r="O46" s="215">
        <f>M46*N46</f>
        <v>0</v>
      </c>
      <c r="Q46" s="192"/>
    </row>
    <row r="47" spans="2:17" ht="14.25" customHeight="1" x14ac:dyDescent="0.3">
      <c r="B47" s="244" t="s">
        <v>15</v>
      </c>
      <c r="C47" s="454"/>
      <c r="D47" s="245" t="s">
        <v>29</v>
      </c>
      <c r="E47" s="246"/>
      <c r="F47" s="246"/>
      <c r="G47" s="246"/>
      <c r="H47" s="246"/>
      <c r="I47" s="188"/>
      <c r="J47" s="221"/>
      <c r="K47" s="213">
        <v>2</v>
      </c>
      <c r="L47" s="214" t="s">
        <v>51</v>
      </c>
      <c r="M47" s="215">
        <f>$E$47*100+$E$59+$E$84+$E$86+$E$89*100*10</f>
        <v>0</v>
      </c>
      <c r="N47" s="215">
        <v>0.01</v>
      </c>
      <c r="O47" s="215">
        <f t="shared" ref="O47:O54" si="2">M47*N47</f>
        <v>0</v>
      </c>
      <c r="P47" s="247"/>
      <c r="Q47" s="192"/>
    </row>
    <row r="48" spans="2:17" ht="14.25" customHeight="1" x14ac:dyDescent="0.3">
      <c r="B48" s="244" t="s">
        <v>16</v>
      </c>
      <c r="C48" s="456">
        <v>1000</v>
      </c>
      <c r="D48" s="245" t="s">
        <v>43</v>
      </c>
      <c r="E48" s="246"/>
      <c r="F48" s="246"/>
      <c r="G48" s="246"/>
      <c r="H48" s="246"/>
      <c r="I48" s="188"/>
      <c r="J48" s="221"/>
      <c r="K48" s="213">
        <v>3</v>
      </c>
      <c r="L48" s="214" t="s">
        <v>49</v>
      </c>
      <c r="M48" s="215">
        <f>$F$48*1000+2*$E$60+$F$72*1000*10+$E$85+$E$86+$E$89*1000*10</f>
        <v>0</v>
      </c>
      <c r="N48" s="215">
        <v>0.01</v>
      </c>
      <c r="O48" s="215">
        <f t="shared" si="2"/>
        <v>0</v>
      </c>
      <c r="P48" s="248"/>
      <c r="Q48" s="192"/>
    </row>
    <row r="49" spans="2:17" ht="14.25" customHeight="1" x14ac:dyDescent="0.3">
      <c r="B49" s="244" t="s">
        <v>17</v>
      </c>
      <c r="C49" s="454"/>
      <c r="D49" s="245" t="s">
        <v>29</v>
      </c>
      <c r="E49" s="246"/>
      <c r="F49" s="246"/>
      <c r="G49" s="246"/>
      <c r="H49" s="246"/>
      <c r="I49" s="188"/>
      <c r="J49" s="204"/>
      <c r="K49" s="213">
        <v>4</v>
      </c>
      <c r="L49" s="214" t="s">
        <v>50</v>
      </c>
      <c r="M49" s="215">
        <f>$F$49*1000+$E$60*3+$E$84+$E$86+$E$87+$E$89*1000*10</f>
        <v>0</v>
      </c>
      <c r="N49" s="215">
        <v>0.01</v>
      </c>
      <c r="O49" s="215">
        <f t="shared" si="2"/>
        <v>0</v>
      </c>
      <c r="Q49" s="192"/>
    </row>
    <row r="50" spans="2:17" ht="14.25" customHeight="1" x14ac:dyDescent="0.3">
      <c r="B50" s="244" t="s">
        <v>19</v>
      </c>
      <c r="C50" s="456">
        <v>2000</v>
      </c>
      <c r="D50" s="245" t="s">
        <v>43</v>
      </c>
      <c r="E50" s="246"/>
      <c r="F50" s="246"/>
      <c r="G50" s="246"/>
      <c r="H50" s="246"/>
      <c r="I50" s="188"/>
      <c r="J50" s="204"/>
      <c r="K50" s="213">
        <v>5</v>
      </c>
      <c r="L50" s="214" t="s">
        <v>52</v>
      </c>
      <c r="M50" s="215">
        <f>$G$49*1000+$E$84+$E$86+$E$87+$E$89*1000*10</f>
        <v>0</v>
      </c>
      <c r="N50" s="215">
        <v>0.01</v>
      </c>
      <c r="O50" s="215">
        <f t="shared" si="2"/>
        <v>0</v>
      </c>
      <c r="Q50" s="192"/>
    </row>
    <row r="51" spans="2:17" ht="14.25" customHeight="1" x14ac:dyDescent="0.3">
      <c r="B51" s="244" t="s">
        <v>20</v>
      </c>
      <c r="C51" s="454"/>
      <c r="D51" s="245" t="s">
        <v>29</v>
      </c>
      <c r="E51" s="246"/>
      <c r="F51" s="246"/>
      <c r="G51" s="246"/>
      <c r="H51" s="246"/>
      <c r="I51" s="188"/>
      <c r="J51" s="204"/>
      <c r="K51" s="213">
        <v>6</v>
      </c>
      <c r="L51" s="214" t="s">
        <v>183</v>
      </c>
      <c r="M51" s="215">
        <f>2000*$F$51+$E$61*2+$F$75*2000*10+$E$84+$E$86+$E$89*2000*10+$E$90+$E$91</f>
        <v>0</v>
      </c>
      <c r="N51" s="215">
        <v>0.01</v>
      </c>
      <c r="O51" s="215">
        <f t="shared" si="2"/>
        <v>0</v>
      </c>
      <c r="Q51" s="192"/>
    </row>
    <row r="52" spans="2:17" ht="14.25" customHeight="1" x14ac:dyDescent="0.3">
      <c r="B52" s="244" t="s">
        <v>22</v>
      </c>
      <c r="C52" s="456">
        <v>3000</v>
      </c>
      <c r="D52" s="245" t="s">
        <v>43</v>
      </c>
      <c r="E52" s="246"/>
      <c r="F52" s="246"/>
      <c r="G52" s="246"/>
      <c r="H52" s="246"/>
      <c r="I52" s="188"/>
      <c r="J52" s="204"/>
      <c r="K52" s="213">
        <v>7</v>
      </c>
      <c r="L52" s="214" t="s">
        <v>184</v>
      </c>
      <c r="M52" s="215">
        <f>$G$51*2000+$E$61+$E$84+$E$85+$E$86+$E$87+$E$89*2000*10</f>
        <v>0</v>
      </c>
      <c r="N52" s="215">
        <v>0.01</v>
      </c>
      <c r="O52" s="215">
        <f t="shared" si="2"/>
        <v>0</v>
      </c>
      <c r="Q52" s="192"/>
    </row>
    <row r="53" spans="2:17" ht="14.25" customHeight="1" x14ac:dyDescent="0.3">
      <c r="B53" s="244" t="s">
        <v>23</v>
      </c>
      <c r="C53" s="474"/>
      <c r="D53" s="245" t="s">
        <v>29</v>
      </c>
      <c r="E53" s="246"/>
      <c r="F53" s="246"/>
      <c r="G53" s="246"/>
      <c r="H53" s="246"/>
      <c r="I53" s="188"/>
      <c r="J53" s="204"/>
      <c r="K53" s="213">
        <v>8</v>
      </c>
      <c r="L53" s="214" t="s">
        <v>165</v>
      </c>
      <c r="M53" s="215">
        <f>$H$51*2000+$E$61*4+$E$84+$E$85+$E$86+$E$88+$E$89*2000*10+$E$90</f>
        <v>0</v>
      </c>
      <c r="N53" s="215">
        <v>0.01</v>
      </c>
      <c r="O53" s="215">
        <f t="shared" si="2"/>
        <v>0</v>
      </c>
      <c r="Q53" s="192"/>
    </row>
    <row r="54" spans="2:17" ht="14.25" customHeight="1" x14ac:dyDescent="0.3">
      <c r="B54" s="175"/>
      <c r="C54" s="224"/>
      <c r="D54" s="224"/>
      <c r="E54" s="224"/>
      <c r="F54" s="224"/>
      <c r="G54" s="224"/>
      <c r="H54" s="224"/>
      <c r="I54" s="188"/>
      <c r="J54" s="249"/>
      <c r="K54" s="213">
        <v>9</v>
      </c>
      <c r="L54" s="214" t="s">
        <v>53</v>
      </c>
      <c r="M54" s="215">
        <f>3000*$H$52+$E$62+$E$84+$E$86+$E$87+$E$89*3000*10</f>
        <v>0</v>
      </c>
      <c r="N54" s="215">
        <v>0.01</v>
      </c>
      <c r="O54" s="215">
        <f t="shared" si="2"/>
        <v>0</v>
      </c>
      <c r="Q54" s="192"/>
    </row>
    <row r="55" spans="2:17" ht="15" x14ac:dyDescent="0.3">
      <c r="B55" s="175"/>
      <c r="C55" s="224"/>
      <c r="D55" s="224"/>
      <c r="E55" s="224"/>
      <c r="F55" s="224"/>
      <c r="G55" s="224"/>
      <c r="H55" s="224"/>
      <c r="I55" s="175"/>
      <c r="J55" s="204"/>
      <c r="K55" s="213">
        <v>10</v>
      </c>
      <c r="L55" s="214" t="s">
        <v>187</v>
      </c>
      <c r="M55" s="215">
        <f>$E$53*3000+$E$84+$E$85+$E$86+$E$89*3000*10+$E$90</f>
        <v>0</v>
      </c>
      <c r="N55" s="215">
        <v>0.01</v>
      </c>
      <c r="O55" s="223">
        <f>M55*N55</f>
        <v>0</v>
      </c>
      <c r="Q55" s="192"/>
    </row>
    <row r="56" spans="2:17" ht="15" x14ac:dyDescent="0.3">
      <c r="B56" s="250" t="s">
        <v>149</v>
      </c>
      <c r="C56" s="250"/>
      <c r="D56" s="250"/>
      <c r="E56" s="250"/>
      <c r="F56" s="224"/>
      <c r="G56" s="224"/>
      <c r="H56" s="224"/>
      <c r="I56" s="175"/>
      <c r="J56" s="204"/>
      <c r="K56" s="251"/>
      <c r="L56" s="252"/>
      <c r="M56" s="461" t="s">
        <v>175</v>
      </c>
      <c r="N56" s="473"/>
      <c r="O56" s="226">
        <f>SUM(O46:O55)</f>
        <v>0</v>
      </c>
      <c r="Q56" s="192"/>
    </row>
    <row r="57" spans="2:17" ht="18" x14ac:dyDescent="0.3">
      <c r="B57" s="253" t="s">
        <v>145</v>
      </c>
      <c r="C57" s="462" t="s">
        <v>1</v>
      </c>
      <c r="D57" s="462"/>
      <c r="E57" s="254" t="s">
        <v>253</v>
      </c>
      <c r="F57" s="255"/>
      <c r="G57" s="255"/>
      <c r="H57" s="255"/>
      <c r="I57" s="175"/>
      <c r="J57" s="204"/>
      <c r="K57" s="256"/>
      <c r="L57" s="256"/>
      <c r="Q57" s="192"/>
    </row>
    <row r="58" spans="2:17" ht="15" x14ac:dyDescent="0.3">
      <c r="B58" s="257"/>
      <c r="C58" s="471"/>
      <c r="D58" s="472"/>
      <c r="E58" s="258" t="s">
        <v>252</v>
      </c>
      <c r="F58" s="259"/>
      <c r="G58" s="259"/>
      <c r="H58" s="259"/>
      <c r="I58" s="175"/>
      <c r="J58" s="204"/>
      <c r="K58" s="225"/>
      <c r="L58" s="225"/>
      <c r="M58" s="227"/>
      <c r="N58" s="227"/>
      <c r="O58" s="260"/>
      <c r="Q58" s="192"/>
    </row>
    <row r="59" spans="2:17" ht="15" x14ac:dyDescent="0.3">
      <c r="B59" s="208" t="s">
        <v>9</v>
      </c>
      <c r="C59" s="463">
        <v>100</v>
      </c>
      <c r="D59" s="464"/>
      <c r="E59" s="261"/>
      <c r="F59" s="262"/>
      <c r="G59" s="262"/>
      <c r="H59" s="262"/>
      <c r="I59" s="175"/>
      <c r="J59" s="204"/>
      <c r="K59" s="225"/>
      <c r="L59" s="225"/>
      <c r="M59" s="227"/>
      <c r="N59" s="227"/>
      <c r="O59" s="260"/>
      <c r="Q59" s="192"/>
    </row>
    <row r="60" spans="2:17" ht="14.4" x14ac:dyDescent="0.3">
      <c r="B60" s="208" t="s">
        <v>8</v>
      </c>
      <c r="C60" s="465">
        <v>1000</v>
      </c>
      <c r="D60" s="466"/>
      <c r="E60" s="263"/>
      <c r="F60" s="262"/>
      <c r="G60" s="262"/>
      <c r="H60" s="262"/>
      <c r="I60" s="175"/>
      <c r="J60" s="204"/>
      <c r="K60" s="225"/>
      <c r="L60" s="225"/>
      <c r="M60" s="227"/>
      <c r="N60" s="227"/>
      <c r="O60" s="227"/>
    </row>
    <row r="61" spans="2:17" ht="34.5" customHeight="1" x14ac:dyDescent="0.3">
      <c r="B61" s="208" t="s">
        <v>10</v>
      </c>
      <c r="C61" s="465">
        <v>2000</v>
      </c>
      <c r="D61" s="466"/>
      <c r="E61" s="263"/>
      <c r="F61" s="262"/>
      <c r="G61" s="262"/>
      <c r="H61" s="262"/>
      <c r="I61" s="175"/>
      <c r="J61" s="204"/>
      <c r="K61" s="469" t="s">
        <v>202</v>
      </c>
      <c r="L61" s="469"/>
      <c r="M61" s="238"/>
      <c r="N61" s="238"/>
      <c r="O61" s="238"/>
    </row>
    <row r="62" spans="2:17" ht="30.75" customHeight="1" x14ac:dyDescent="0.3">
      <c r="B62" s="208" t="s">
        <v>11</v>
      </c>
      <c r="C62" s="465">
        <v>3000</v>
      </c>
      <c r="D62" s="466"/>
      <c r="E62" s="263"/>
      <c r="F62" s="262"/>
      <c r="G62" s="262"/>
      <c r="H62" s="262"/>
      <c r="I62" s="175"/>
      <c r="J62" s="204"/>
      <c r="K62" s="467" t="s">
        <v>270</v>
      </c>
      <c r="L62" s="467"/>
      <c r="M62" s="207" t="s">
        <v>266</v>
      </c>
      <c r="N62" s="207" t="s">
        <v>24</v>
      </c>
      <c r="O62" s="207" t="s">
        <v>264</v>
      </c>
    </row>
    <row r="63" spans="2:17" ht="14.25" customHeight="1" x14ac:dyDescent="0.3">
      <c r="B63" s="175"/>
      <c r="C63" s="264"/>
      <c r="D63" s="224"/>
      <c r="E63" s="224"/>
      <c r="F63" s="224"/>
      <c r="G63" s="224"/>
      <c r="H63" s="224"/>
      <c r="I63" s="175"/>
      <c r="J63" s="204"/>
      <c r="K63" s="468" t="s">
        <v>192</v>
      </c>
      <c r="L63" s="468"/>
      <c r="M63" s="215">
        <f>$O$26</f>
        <v>0</v>
      </c>
      <c r="N63" s="215">
        <v>2</v>
      </c>
      <c r="O63" s="215">
        <f>M63*N63</f>
        <v>0</v>
      </c>
    </row>
    <row r="64" spans="2:17" ht="14.25" customHeight="1" x14ac:dyDescent="0.3">
      <c r="B64" s="175"/>
      <c r="C64" s="224"/>
      <c r="D64" s="224"/>
      <c r="E64" s="224"/>
      <c r="F64" s="224"/>
      <c r="G64" s="224"/>
      <c r="H64" s="224"/>
      <c r="I64" s="175"/>
      <c r="J64" s="204"/>
      <c r="K64" s="468" t="s">
        <v>193</v>
      </c>
      <c r="L64" s="468"/>
      <c r="M64" s="215">
        <f>$O$41</f>
        <v>0</v>
      </c>
      <c r="N64" s="215">
        <v>7</v>
      </c>
      <c r="O64" s="215">
        <f t="shared" ref="O64:O65" si="3">M64*N64</f>
        <v>0</v>
      </c>
    </row>
    <row r="65" spans="2:15" ht="14.25" customHeight="1" x14ac:dyDescent="0.3">
      <c r="B65" s="470" t="s">
        <v>150</v>
      </c>
      <c r="C65" s="470"/>
      <c r="D65" s="470"/>
      <c r="E65" s="470"/>
      <c r="F65" s="470"/>
      <c r="G65" s="470"/>
      <c r="H65" s="470"/>
      <c r="I65" s="175"/>
      <c r="J65" s="204"/>
      <c r="K65" s="468" t="s">
        <v>194</v>
      </c>
      <c r="L65" s="468"/>
      <c r="M65" s="215">
        <f>$O$56</f>
        <v>0</v>
      </c>
      <c r="N65" s="215">
        <v>1</v>
      </c>
      <c r="O65" s="223">
        <f t="shared" si="3"/>
        <v>0</v>
      </c>
    </row>
    <row r="66" spans="2:15" ht="26.4" x14ac:dyDescent="0.3">
      <c r="B66" s="235" t="s">
        <v>145</v>
      </c>
      <c r="C66" s="236" t="s">
        <v>1</v>
      </c>
      <c r="D66" s="236" t="s">
        <v>146</v>
      </c>
      <c r="E66" s="237" t="s">
        <v>248</v>
      </c>
      <c r="F66" s="237" t="s">
        <v>249</v>
      </c>
      <c r="G66" s="237" t="s">
        <v>250</v>
      </c>
      <c r="H66" s="237" t="s">
        <v>251</v>
      </c>
      <c r="I66" s="175"/>
      <c r="J66" s="204"/>
      <c r="K66" s="175"/>
      <c r="L66" s="175"/>
      <c r="M66" s="460" t="s">
        <v>195</v>
      </c>
      <c r="N66" s="461"/>
      <c r="O66" s="226">
        <f>SUM(O63:O65)</f>
        <v>0</v>
      </c>
    </row>
    <row r="67" spans="2:15" ht="15" customHeight="1" x14ac:dyDescent="0.3">
      <c r="B67" s="196"/>
      <c r="C67" s="197"/>
      <c r="D67" s="197"/>
      <c r="E67" s="240" t="s">
        <v>252</v>
      </c>
      <c r="F67" s="202" t="s">
        <v>252</v>
      </c>
      <c r="G67" s="202" t="s">
        <v>252</v>
      </c>
      <c r="H67" s="202" t="s">
        <v>252</v>
      </c>
      <c r="I67" s="175"/>
      <c r="J67" s="204"/>
      <c r="K67" s="175"/>
      <c r="L67" s="175"/>
    </row>
    <row r="68" spans="2:15" ht="18" x14ac:dyDescent="0.3">
      <c r="B68" s="265" t="s">
        <v>14</v>
      </c>
      <c r="C68" s="454">
        <v>100</v>
      </c>
      <c r="D68" s="266" t="s">
        <v>0</v>
      </c>
      <c r="E68" s="261"/>
      <c r="F68" s="261"/>
      <c r="G68" s="261"/>
      <c r="H68" s="261"/>
      <c r="I68" s="188"/>
      <c r="J68" s="204"/>
      <c r="K68" s="267"/>
      <c r="L68" s="175"/>
      <c r="M68" s="175"/>
      <c r="N68" s="175"/>
      <c r="O68" s="175"/>
    </row>
    <row r="69" spans="2:15" ht="14.4" x14ac:dyDescent="0.3">
      <c r="B69" s="268" t="s">
        <v>15</v>
      </c>
      <c r="C69" s="454"/>
      <c r="D69" s="269" t="s">
        <v>43</v>
      </c>
      <c r="E69" s="263"/>
      <c r="F69" s="261"/>
      <c r="G69" s="261"/>
      <c r="H69" s="261"/>
      <c r="I69" s="188"/>
      <c r="J69" s="204"/>
    </row>
    <row r="70" spans="2:15" ht="14.4" x14ac:dyDescent="0.3">
      <c r="B70" s="268" t="s">
        <v>44</v>
      </c>
      <c r="C70" s="455"/>
      <c r="D70" s="269" t="s">
        <v>29</v>
      </c>
      <c r="E70" s="263"/>
      <c r="F70" s="261"/>
      <c r="G70" s="261"/>
      <c r="H70" s="261"/>
      <c r="I70" s="188"/>
      <c r="J70" s="204"/>
    </row>
    <row r="71" spans="2:15" ht="14.4" x14ac:dyDescent="0.3">
      <c r="B71" s="268" t="s">
        <v>16</v>
      </c>
      <c r="C71" s="456">
        <v>1000</v>
      </c>
      <c r="D71" s="269" t="s">
        <v>0</v>
      </c>
      <c r="E71" s="263"/>
      <c r="F71" s="261"/>
      <c r="G71" s="261"/>
      <c r="H71" s="261"/>
      <c r="I71" s="188"/>
      <c r="J71" s="204"/>
    </row>
    <row r="72" spans="2:15" ht="14.4" x14ac:dyDescent="0.3">
      <c r="B72" s="268" t="s">
        <v>17</v>
      </c>
      <c r="C72" s="454"/>
      <c r="D72" s="269" t="s">
        <v>43</v>
      </c>
      <c r="E72" s="263"/>
      <c r="F72" s="261"/>
      <c r="G72" s="261"/>
      <c r="H72" s="261"/>
      <c r="I72" s="188"/>
      <c r="J72" s="204"/>
    </row>
    <row r="73" spans="2:15" ht="14.4" x14ac:dyDescent="0.3">
      <c r="B73" s="268" t="s">
        <v>18</v>
      </c>
      <c r="C73" s="455"/>
      <c r="D73" s="269" t="s">
        <v>29</v>
      </c>
      <c r="E73" s="263"/>
      <c r="F73" s="261"/>
      <c r="G73" s="261"/>
      <c r="H73" s="261"/>
      <c r="I73" s="270"/>
      <c r="J73" s="204"/>
    </row>
    <row r="74" spans="2:15" ht="14.4" x14ac:dyDescent="0.3">
      <c r="B74" s="268" t="s">
        <v>19</v>
      </c>
      <c r="C74" s="456">
        <v>2000</v>
      </c>
      <c r="D74" s="269" t="s">
        <v>0</v>
      </c>
      <c r="E74" s="263"/>
      <c r="F74" s="261"/>
      <c r="G74" s="261"/>
      <c r="H74" s="261"/>
      <c r="I74" s="270"/>
      <c r="J74" s="204"/>
    </row>
    <row r="75" spans="2:15" ht="14.4" x14ac:dyDescent="0.3">
      <c r="B75" s="268" t="s">
        <v>20</v>
      </c>
      <c r="C75" s="454"/>
      <c r="D75" s="269" t="s">
        <v>29</v>
      </c>
      <c r="E75" s="263"/>
      <c r="F75" s="261"/>
      <c r="G75" s="261"/>
      <c r="H75" s="261"/>
      <c r="I75" s="188"/>
      <c r="J75" s="204"/>
    </row>
    <row r="76" spans="2:15" ht="14.4" x14ac:dyDescent="0.3">
      <c r="B76" s="268" t="s">
        <v>22</v>
      </c>
      <c r="C76" s="456">
        <v>3000</v>
      </c>
      <c r="D76" s="269" t="s">
        <v>0</v>
      </c>
      <c r="E76" s="263"/>
      <c r="F76" s="261"/>
      <c r="G76" s="261"/>
      <c r="H76" s="261"/>
      <c r="I76" s="188"/>
      <c r="J76" s="204"/>
    </row>
    <row r="77" spans="2:15" ht="14.4" x14ac:dyDescent="0.3">
      <c r="B77" s="268" t="s">
        <v>23</v>
      </c>
      <c r="C77" s="454"/>
      <c r="D77" s="269" t="s">
        <v>43</v>
      </c>
      <c r="E77" s="263"/>
      <c r="F77" s="261"/>
      <c r="G77" s="261"/>
      <c r="H77" s="261"/>
      <c r="I77" s="188"/>
      <c r="J77" s="204"/>
    </row>
    <row r="78" spans="2:15" ht="14.4" x14ac:dyDescent="0.3">
      <c r="B78" s="268" t="s">
        <v>45</v>
      </c>
      <c r="C78" s="455"/>
      <c r="D78" s="269" t="s">
        <v>29</v>
      </c>
      <c r="E78" s="263"/>
      <c r="F78" s="261"/>
      <c r="G78" s="261"/>
      <c r="H78" s="261"/>
      <c r="I78" s="188"/>
      <c r="J78" s="204"/>
    </row>
    <row r="79" spans="2:15" ht="14.4" x14ac:dyDescent="0.3">
      <c r="B79" s="271"/>
      <c r="C79" s="272"/>
      <c r="D79" s="225"/>
      <c r="E79" s="273"/>
      <c r="F79" s="273"/>
      <c r="G79" s="273"/>
      <c r="H79" s="273"/>
      <c r="I79" s="188"/>
      <c r="J79" s="204"/>
      <c r="K79" s="175"/>
      <c r="L79" s="175"/>
      <c r="M79" s="175"/>
      <c r="N79" s="175"/>
      <c r="O79" s="175"/>
    </row>
    <row r="80" spans="2:15" ht="14.4" x14ac:dyDescent="0.3">
      <c r="B80" s="175"/>
      <c r="C80" s="224"/>
      <c r="D80" s="224"/>
      <c r="E80" s="224"/>
      <c r="F80" s="224"/>
      <c r="G80" s="224"/>
      <c r="H80" s="224"/>
      <c r="I80" s="188"/>
      <c r="J80" s="204"/>
      <c r="K80" s="175"/>
      <c r="L80" s="175"/>
      <c r="M80" s="175"/>
      <c r="N80" s="175"/>
      <c r="O80" s="175"/>
    </row>
    <row r="81" spans="2:15" ht="18" x14ac:dyDescent="0.3">
      <c r="B81" s="453" t="s">
        <v>151</v>
      </c>
      <c r="C81" s="453"/>
      <c r="D81" s="453"/>
      <c r="E81" s="453"/>
      <c r="F81" s="274"/>
      <c r="G81" s="274"/>
      <c r="H81" s="274"/>
      <c r="I81" s="188"/>
      <c r="J81" s="204"/>
      <c r="K81" s="175"/>
      <c r="L81" s="175"/>
      <c r="M81" s="175"/>
      <c r="N81" s="175"/>
      <c r="O81" s="175"/>
    </row>
    <row r="82" spans="2:15" ht="40.200000000000003" x14ac:dyDescent="0.3">
      <c r="B82" s="198" t="s">
        <v>145</v>
      </c>
      <c r="C82" s="457" t="s">
        <v>152</v>
      </c>
      <c r="D82" s="457"/>
      <c r="E82" s="198" t="s">
        <v>254</v>
      </c>
      <c r="F82" s="259"/>
      <c r="G82" s="259"/>
      <c r="H82" s="259"/>
      <c r="I82" s="188"/>
      <c r="J82" s="204"/>
      <c r="K82" s="175"/>
      <c r="L82" s="175"/>
      <c r="M82" s="175"/>
      <c r="N82" s="175"/>
      <c r="O82" s="175"/>
    </row>
    <row r="83" spans="2:15" ht="14.4" x14ac:dyDescent="0.3">
      <c r="B83" s="275"/>
      <c r="C83" s="276"/>
      <c r="D83" s="277"/>
      <c r="E83" s="278" t="s">
        <v>252</v>
      </c>
      <c r="F83" s="259"/>
      <c r="G83" s="259"/>
      <c r="H83" s="259"/>
      <c r="I83" s="188"/>
      <c r="J83" s="204"/>
      <c r="K83" s="175"/>
      <c r="L83" s="175"/>
      <c r="M83" s="175"/>
      <c r="N83" s="175"/>
      <c r="O83" s="175"/>
    </row>
    <row r="84" spans="2:15" ht="14.4" x14ac:dyDescent="0.3">
      <c r="B84" s="279" t="s">
        <v>9</v>
      </c>
      <c r="C84" s="458" t="s">
        <v>2</v>
      </c>
      <c r="D84" s="459"/>
      <c r="E84" s="230"/>
      <c r="F84" s="259"/>
      <c r="G84" s="259"/>
      <c r="H84" s="259"/>
      <c r="I84" s="270"/>
      <c r="J84" s="204"/>
      <c r="K84" s="175"/>
      <c r="L84" s="175"/>
      <c r="M84" s="175"/>
      <c r="N84" s="175"/>
      <c r="O84" s="175"/>
    </row>
    <row r="85" spans="2:15" ht="14.4" x14ac:dyDescent="0.3">
      <c r="B85" s="280" t="s">
        <v>8</v>
      </c>
      <c r="C85" s="451" t="s">
        <v>3</v>
      </c>
      <c r="D85" s="452"/>
      <c r="E85" s="232"/>
      <c r="F85" s="259"/>
      <c r="G85" s="259"/>
      <c r="H85" s="259"/>
      <c r="I85" s="270"/>
      <c r="J85" s="204"/>
      <c r="K85" s="175"/>
      <c r="L85" s="175"/>
      <c r="M85" s="175"/>
      <c r="N85" s="175"/>
      <c r="O85" s="175"/>
    </row>
    <row r="86" spans="2:15" ht="14.4" x14ac:dyDescent="0.3">
      <c r="B86" s="280" t="s">
        <v>10</v>
      </c>
      <c r="C86" s="451" t="s">
        <v>4</v>
      </c>
      <c r="D86" s="452"/>
      <c r="E86" s="232"/>
      <c r="F86" s="259"/>
      <c r="G86" s="259"/>
      <c r="H86" s="259"/>
      <c r="I86" s="270"/>
      <c r="J86" s="204"/>
      <c r="K86" s="175"/>
      <c r="L86" s="175"/>
      <c r="M86" s="175"/>
      <c r="N86" s="175"/>
      <c r="O86" s="175"/>
    </row>
    <row r="87" spans="2:15" ht="36" customHeight="1" x14ac:dyDescent="0.3">
      <c r="B87" s="280" t="s">
        <v>11</v>
      </c>
      <c r="C87" s="451" t="s">
        <v>5</v>
      </c>
      <c r="D87" s="452"/>
      <c r="E87" s="232"/>
      <c r="F87" s="259"/>
      <c r="G87" s="259"/>
      <c r="H87" s="259"/>
      <c r="I87" s="175"/>
      <c r="J87" s="204"/>
      <c r="K87" s="175"/>
      <c r="L87" s="175"/>
      <c r="M87" s="175"/>
      <c r="N87" s="175"/>
      <c r="O87" s="175"/>
    </row>
    <row r="88" spans="2:15" ht="18" customHeight="1" x14ac:dyDescent="0.3">
      <c r="B88" s="280" t="s">
        <v>12</v>
      </c>
      <c r="C88" s="451" t="s">
        <v>6</v>
      </c>
      <c r="D88" s="452"/>
      <c r="E88" s="232"/>
      <c r="F88" s="259"/>
      <c r="G88" s="259"/>
      <c r="H88" s="259"/>
      <c r="I88" s="175"/>
      <c r="J88" s="204"/>
      <c r="K88" s="175"/>
      <c r="L88" s="175"/>
      <c r="M88" s="175"/>
      <c r="N88" s="175"/>
      <c r="O88" s="175"/>
    </row>
    <row r="89" spans="2:15" ht="15" customHeight="1" x14ac:dyDescent="0.3">
      <c r="B89" s="280" t="s">
        <v>13</v>
      </c>
      <c r="C89" s="451" t="s">
        <v>7</v>
      </c>
      <c r="D89" s="452"/>
      <c r="E89" s="281"/>
      <c r="F89" s="259"/>
      <c r="G89" s="259"/>
      <c r="H89" s="259"/>
      <c r="I89" s="175"/>
      <c r="J89" s="204"/>
      <c r="K89" s="175"/>
      <c r="L89" s="175"/>
      <c r="M89" s="175"/>
      <c r="N89" s="175"/>
      <c r="O89" s="175"/>
    </row>
    <row r="90" spans="2:15" ht="32.25" customHeight="1" x14ac:dyDescent="0.3">
      <c r="B90" s="280" t="s">
        <v>166</v>
      </c>
      <c r="C90" s="282" t="s">
        <v>167</v>
      </c>
      <c r="D90" s="283"/>
      <c r="E90" s="263"/>
      <c r="F90" s="262"/>
      <c r="G90" s="262"/>
      <c r="H90" s="262"/>
      <c r="I90" s="175"/>
      <c r="J90" s="204"/>
      <c r="K90" s="175"/>
      <c r="L90" s="175"/>
      <c r="M90" s="175"/>
      <c r="N90" s="175"/>
      <c r="O90" s="175"/>
    </row>
    <row r="91" spans="2:15" ht="37.5" customHeight="1" x14ac:dyDescent="0.3">
      <c r="B91" s="280" t="s">
        <v>168</v>
      </c>
      <c r="C91" s="282" t="s">
        <v>169</v>
      </c>
      <c r="D91" s="283"/>
      <c r="E91" s="263"/>
      <c r="F91" s="273"/>
      <c r="G91" s="273"/>
      <c r="H91" s="273"/>
      <c r="I91" s="175"/>
      <c r="J91" s="204"/>
      <c r="K91" s="175"/>
      <c r="L91" s="175"/>
      <c r="M91" s="175"/>
      <c r="N91" s="175"/>
      <c r="O91" s="175"/>
    </row>
    <row r="92" spans="2:15" ht="15" customHeight="1" x14ac:dyDescent="0.3">
      <c r="B92" s="175"/>
      <c r="C92" s="224"/>
      <c r="D92" s="224"/>
      <c r="E92" s="273"/>
      <c r="F92" s="273"/>
      <c r="G92" s="273"/>
      <c r="H92" s="273"/>
      <c r="I92" s="175"/>
      <c r="J92" s="204"/>
      <c r="K92" s="175"/>
      <c r="L92" s="175"/>
      <c r="M92" s="175"/>
      <c r="N92" s="175"/>
      <c r="O92" s="175"/>
    </row>
    <row r="93" spans="2:15" ht="14.4" x14ac:dyDescent="0.3">
      <c r="B93" s="175"/>
      <c r="C93" s="224"/>
      <c r="D93" s="224"/>
      <c r="E93" s="273"/>
      <c r="F93" s="273"/>
      <c r="G93" s="273"/>
      <c r="H93" s="273"/>
      <c r="I93" s="175"/>
      <c r="J93" s="204"/>
      <c r="K93" s="175"/>
      <c r="L93" s="175"/>
      <c r="M93" s="175"/>
      <c r="N93" s="175"/>
      <c r="O93" s="175"/>
    </row>
    <row r="94" spans="2:15" ht="30" customHeight="1" x14ac:dyDescent="0.3">
      <c r="B94" s="175"/>
      <c r="C94" s="224"/>
      <c r="D94" s="224"/>
      <c r="E94" s="224"/>
      <c r="F94" s="224"/>
      <c r="G94" s="224"/>
      <c r="H94" s="224"/>
      <c r="I94" s="175"/>
      <c r="J94" s="204"/>
      <c r="K94" s="175"/>
      <c r="L94" s="175"/>
      <c r="M94" s="175"/>
      <c r="N94" s="175"/>
      <c r="O94" s="175"/>
    </row>
    <row r="95" spans="2:15" ht="14.25" customHeight="1" x14ac:dyDescent="0.3">
      <c r="I95" s="175"/>
      <c r="J95" s="204"/>
      <c r="K95" s="175"/>
      <c r="L95" s="175"/>
      <c r="M95" s="175"/>
      <c r="N95" s="175"/>
      <c r="O95" s="175"/>
    </row>
    <row r="96" spans="2:15" ht="14.25" customHeight="1" x14ac:dyDescent="0.3">
      <c r="I96" s="175"/>
      <c r="J96" s="204"/>
      <c r="K96" s="175"/>
      <c r="L96" s="175"/>
      <c r="M96" s="175"/>
      <c r="N96" s="175"/>
      <c r="O96" s="175"/>
    </row>
    <row r="97" spans="2:15" ht="14.4" x14ac:dyDescent="0.3">
      <c r="I97" s="175"/>
      <c r="J97" s="204"/>
      <c r="K97" s="175"/>
      <c r="L97" s="175"/>
      <c r="M97" s="175"/>
      <c r="N97" s="175"/>
      <c r="O97" s="175"/>
    </row>
    <row r="98" spans="2:15" ht="14.4" x14ac:dyDescent="0.3">
      <c r="I98" s="175"/>
      <c r="J98" s="204"/>
      <c r="K98" s="175"/>
      <c r="L98" s="175"/>
      <c r="M98" s="175"/>
      <c r="N98" s="175"/>
      <c r="O98" s="175"/>
    </row>
    <row r="99" spans="2:15" ht="14.4" x14ac:dyDescent="0.3">
      <c r="I99" s="175"/>
      <c r="J99" s="204"/>
      <c r="K99" s="175"/>
      <c r="L99" s="175"/>
      <c r="M99" s="175"/>
      <c r="N99" s="175"/>
      <c r="O99" s="175"/>
    </row>
    <row r="100" spans="2:15" ht="14.4" x14ac:dyDescent="0.3">
      <c r="I100" s="175"/>
      <c r="J100" s="204"/>
      <c r="K100" s="175"/>
      <c r="L100" s="175"/>
      <c r="M100" s="175"/>
      <c r="N100" s="175"/>
      <c r="O100" s="175"/>
    </row>
    <row r="101" spans="2:15" ht="14.4" x14ac:dyDescent="0.3">
      <c r="B101" s="284"/>
      <c r="C101" s="285"/>
      <c r="D101" s="285"/>
      <c r="E101" s="286"/>
      <c r="F101" s="286"/>
      <c r="G101" s="286"/>
      <c r="H101" s="286"/>
      <c r="I101" s="175"/>
      <c r="J101" s="204"/>
      <c r="K101" s="175"/>
      <c r="L101" s="175"/>
      <c r="M101" s="175"/>
      <c r="N101" s="175"/>
      <c r="O101" s="175"/>
    </row>
    <row r="102" spans="2:15" ht="14.4" x14ac:dyDescent="0.3">
      <c r="B102" s="284"/>
      <c r="C102" s="285"/>
      <c r="D102" s="285"/>
      <c r="E102" s="286"/>
      <c r="F102" s="286"/>
      <c r="G102" s="286"/>
      <c r="H102" s="286"/>
      <c r="I102" s="175"/>
      <c r="J102" s="204"/>
      <c r="K102" s="175"/>
      <c r="L102" s="175"/>
      <c r="M102" s="175"/>
      <c r="N102" s="175"/>
      <c r="O102" s="175"/>
    </row>
    <row r="103" spans="2:15" ht="39.75" customHeight="1" x14ac:dyDescent="0.3">
      <c r="B103" s="284"/>
      <c r="C103" s="287"/>
      <c r="D103" s="287"/>
      <c r="E103" s="288"/>
      <c r="F103" s="288"/>
      <c r="G103" s="288"/>
      <c r="H103" s="288"/>
      <c r="I103" s="175"/>
      <c r="J103" s="175"/>
      <c r="K103" s="175"/>
      <c r="L103" s="175"/>
      <c r="M103" s="175"/>
      <c r="N103" s="175"/>
      <c r="O103" s="175"/>
    </row>
    <row r="104" spans="2:15" ht="15" customHeight="1" x14ac:dyDescent="0.25"/>
    <row r="105" spans="2:15" ht="15" customHeight="1" x14ac:dyDescent="0.25"/>
    <row r="107" spans="2:15" ht="30" customHeight="1" x14ac:dyDescent="0.25"/>
  </sheetData>
  <sheetProtection algorithmName="SHA-512" hashValue="mqSg3+GmXJJSrGam8XC2kAgs4JHpcZ64L3Z+q5Wh59TY057f54CuwA5oSXrgNH4bT8ez+Fu4QezA7YKzW4YPdA==" saltValue="TGKVBYTH86b7NyKSqHECSA==" spinCount="100000" sheet="1" objects="1" scenarios="1"/>
  <protectedRanges>
    <protectedRange sqref="E16:H25 E31:H40 E46:H53 E59:E62 E68:H78 E84:E91" name="Bereich1"/>
  </protectedRanges>
  <mergeCells count="51">
    <mergeCell ref="B8:I8"/>
    <mergeCell ref="B6:I6"/>
    <mergeCell ref="U25:AE25"/>
    <mergeCell ref="B10:H10"/>
    <mergeCell ref="K10:O10"/>
    <mergeCell ref="B13:H13"/>
    <mergeCell ref="C16:C17"/>
    <mergeCell ref="C18:C20"/>
    <mergeCell ref="C21:C23"/>
    <mergeCell ref="C24:C25"/>
    <mergeCell ref="K14:L14"/>
    <mergeCell ref="B43:H43"/>
    <mergeCell ref="M26:N26"/>
    <mergeCell ref="B28:H28"/>
    <mergeCell ref="K29:L29"/>
    <mergeCell ref="C31:C32"/>
    <mergeCell ref="C33:C35"/>
    <mergeCell ref="C36:C38"/>
    <mergeCell ref="C39:C40"/>
    <mergeCell ref="M41:N41"/>
    <mergeCell ref="M56:N56"/>
    <mergeCell ref="K44:L44"/>
    <mergeCell ref="C46:C47"/>
    <mergeCell ref="C48:C49"/>
    <mergeCell ref="C50:C51"/>
    <mergeCell ref="C52:C53"/>
    <mergeCell ref="M66:N66"/>
    <mergeCell ref="C57:D57"/>
    <mergeCell ref="C59:D59"/>
    <mergeCell ref="C60:D60"/>
    <mergeCell ref="C61:D61"/>
    <mergeCell ref="K62:L62"/>
    <mergeCell ref="C62:D62"/>
    <mergeCell ref="K65:L65"/>
    <mergeCell ref="K61:L61"/>
    <mergeCell ref="B65:H65"/>
    <mergeCell ref="K63:L63"/>
    <mergeCell ref="K64:L64"/>
    <mergeCell ref="C58:D58"/>
    <mergeCell ref="C88:D88"/>
    <mergeCell ref="C89:D89"/>
    <mergeCell ref="B81:E81"/>
    <mergeCell ref="C68:C70"/>
    <mergeCell ref="C71:C73"/>
    <mergeCell ref="C74:C75"/>
    <mergeCell ref="C76:C78"/>
    <mergeCell ref="C82:D82"/>
    <mergeCell ref="C84:D84"/>
    <mergeCell ref="C85:D85"/>
    <mergeCell ref="C86:D86"/>
    <mergeCell ref="C87:D87"/>
  </mergeCells>
  <pageMargins left="0" right="0" top="0.78740157480314965" bottom="0.78740157480314965" header="0.31496062992125984" footer="0.31496062992125984"/>
  <pageSetup paperSize="9" scale="85" orientation="portrait" r:id="rId1"/>
  <ignoredErrors>
    <ignoredError sqref="M31:O41 M17:O26 M63:O65 M16:O16 M46:O55 O66 O5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EF430-EEE1-4637-B82C-86B2647980C7}">
  <dimension ref="A1:Q77"/>
  <sheetViews>
    <sheetView zoomScaleNormal="100" workbookViewId="0">
      <selection activeCell="G56" sqref="G56"/>
    </sheetView>
  </sheetViews>
  <sheetFormatPr baseColWidth="10" defaultColWidth="11" defaultRowHeight="13.8" x14ac:dyDescent="0.25"/>
  <cols>
    <col min="1" max="1" width="2.19921875" style="169" customWidth="1"/>
    <col min="2" max="2" width="6.09765625" style="169" customWidth="1"/>
    <col min="3" max="3" width="19.3984375" style="169" customWidth="1"/>
    <col min="4" max="4" width="13.5" style="169" customWidth="1"/>
    <col min="5" max="7" width="19.5" style="169" customWidth="1"/>
    <col min="8" max="8" width="15.19921875" style="169" bestFit="1" customWidth="1"/>
    <col min="9" max="9" width="11" style="168" customWidth="1"/>
    <col min="10" max="10" width="11" style="169" customWidth="1"/>
    <col min="11" max="11" width="10.59765625" style="169" customWidth="1"/>
    <col min="12" max="12" width="42.09765625" style="169" customWidth="1"/>
    <col min="13" max="14" width="18.19921875" style="169" customWidth="1"/>
    <col min="15" max="15" width="12.69921875" style="169" customWidth="1"/>
    <col min="16" max="16" width="11" style="169"/>
    <col min="17" max="17" width="26.5" style="169" customWidth="1"/>
    <col min="18" max="18" width="15.5" style="169" customWidth="1"/>
    <col min="19" max="19" width="16.8984375" style="169" customWidth="1"/>
    <col min="20" max="20" width="13.09765625" style="169" customWidth="1"/>
    <col min="21" max="16384" width="11" style="169"/>
  </cols>
  <sheetData>
    <row r="1" spans="1:17" ht="39.75" customHeight="1" x14ac:dyDescent="0.3">
      <c r="A1" s="165"/>
      <c r="B1" s="166" t="s">
        <v>85</v>
      </c>
      <c r="C1" s="165"/>
      <c r="D1" s="165"/>
      <c r="E1" s="165"/>
      <c r="F1" s="165"/>
      <c r="G1" s="165"/>
      <c r="H1" s="165"/>
      <c r="I1" s="165"/>
      <c r="J1" s="289"/>
      <c r="K1" s="289"/>
      <c r="L1" s="289"/>
      <c r="M1" s="289"/>
      <c r="N1" s="289"/>
      <c r="O1" s="289"/>
    </row>
    <row r="2" spans="1:17" ht="14.4" x14ac:dyDescent="0.3">
      <c r="A2" s="165"/>
      <c r="B2" s="170"/>
      <c r="C2" s="165"/>
      <c r="D2" s="165"/>
      <c r="E2" s="165"/>
      <c r="F2" s="165"/>
      <c r="G2" s="165"/>
      <c r="H2" s="165"/>
      <c r="I2" s="165"/>
      <c r="J2" s="289"/>
      <c r="K2" s="289"/>
      <c r="L2" s="289"/>
      <c r="M2" s="289"/>
      <c r="N2" s="289"/>
      <c r="O2" s="289"/>
    </row>
    <row r="3" spans="1:17" ht="15" x14ac:dyDescent="0.3">
      <c r="A3" s="165"/>
      <c r="B3" s="171" t="s">
        <v>278</v>
      </c>
      <c r="C3" s="172"/>
      <c r="D3" s="165"/>
      <c r="E3" s="165"/>
      <c r="F3" s="165"/>
      <c r="G3" s="165"/>
      <c r="H3" s="165"/>
      <c r="I3" s="165"/>
      <c r="J3" s="289"/>
      <c r="K3" s="289"/>
      <c r="L3" s="289"/>
      <c r="M3" s="289"/>
      <c r="N3" s="289"/>
      <c r="O3" s="289"/>
    </row>
    <row r="4" spans="1:17" ht="14.4" x14ac:dyDescent="0.3">
      <c r="A4" s="165"/>
      <c r="B4" s="165"/>
      <c r="C4" s="165"/>
      <c r="D4" s="165"/>
      <c r="E4" s="165"/>
      <c r="F4" s="165"/>
      <c r="G4" s="165"/>
      <c r="H4" s="165"/>
      <c r="I4" s="165"/>
      <c r="J4" s="289"/>
      <c r="K4" s="289"/>
      <c r="L4" s="289"/>
      <c r="M4" s="289"/>
      <c r="N4" s="289"/>
      <c r="O4" s="289"/>
    </row>
    <row r="5" spans="1:17" x14ac:dyDescent="0.25">
      <c r="J5" s="168"/>
      <c r="K5" s="168"/>
      <c r="L5" s="168"/>
      <c r="M5" s="168"/>
      <c r="N5" s="168"/>
      <c r="O5" s="168"/>
    </row>
    <row r="6" spans="1:17" x14ac:dyDescent="0.25">
      <c r="B6" s="481" t="s">
        <v>277</v>
      </c>
      <c r="C6" s="481"/>
      <c r="D6" s="481"/>
      <c r="E6" s="481"/>
      <c r="F6" s="481"/>
      <c r="G6" s="481"/>
      <c r="H6" s="481"/>
      <c r="I6" s="481"/>
      <c r="J6" s="174"/>
      <c r="K6" s="174"/>
      <c r="L6" s="174"/>
      <c r="M6" s="174"/>
      <c r="N6" s="174"/>
      <c r="O6" s="174"/>
      <c r="P6" s="174"/>
    </row>
    <row r="7" spans="1:17" x14ac:dyDescent="0.25">
      <c r="J7" s="290"/>
    </row>
    <row r="8" spans="1:17" s="178" customFormat="1" ht="222.75" customHeight="1" x14ac:dyDescent="0.35">
      <c r="B8" s="480" t="s">
        <v>282</v>
      </c>
      <c r="C8" s="480"/>
      <c r="D8" s="480"/>
      <c r="E8" s="480"/>
      <c r="F8" s="480"/>
      <c r="G8" s="480"/>
      <c r="H8" s="480"/>
      <c r="I8" s="480"/>
      <c r="J8" s="291"/>
      <c r="K8" s="291"/>
      <c r="L8" s="291"/>
      <c r="M8" s="291"/>
      <c r="N8" s="291"/>
      <c r="O8" s="291"/>
    </row>
    <row r="9" spans="1:17" s="178" customFormat="1" ht="18" x14ac:dyDescent="0.35">
      <c r="I9" s="292"/>
      <c r="J9" s="293"/>
    </row>
    <row r="10" spans="1:17" s="178" customFormat="1" ht="18.600000000000001" thickBot="1" x14ac:dyDescent="0.4">
      <c r="B10" s="483" t="s">
        <v>256</v>
      </c>
      <c r="C10" s="483"/>
      <c r="D10" s="483"/>
      <c r="E10" s="483"/>
      <c r="F10" s="483"/>
      <c r="G10" s="483"/>
      <c r="H10" s="294"/>
      <c r="I10" s="294"/>
      <c r="J10" s="295"/>
      <c r="K10" s="512" t="s">
        <v>204</v>
      </c>
      <c r="L10" s="513"/>
      <c r="M10" s="513"/>
      <c r="N10" s="513"/>
      <c r="O10" s="513"/>
    </row>
    <row r="11" spans="1:17" ht="14.4" thickTop="1" x14ac:dyDescent="0.25">
      <c r="J11" s="296"/>
    </row>
    <row r="12" spans="1:17" ht="16.5" customHeight="1" x14ac:dyDescent="0.3">
      <c r="J12" s="297"/>
      <c r="K12" s="511" t="s">
        <v>199</v>
      </c>
      <c r="L12" s="514"/>
      <c r="M12" s="298"/>
      <c r="N12" s="298"/>
      <c r="O12" s="298"/>
    </row>
    <row r="13" spans="1:17" ht="27" x14ac:dyDescent="0.3">
      <c r="H13" s="299"/>
      <c r="I13" s="300"/>
      <c r="J13" s="297"/>
      <c r="K13" s="205" t="s">
        <v>159</v>
      </c>
      <c r="L13" s="301" t="s">
        <v>31</v>
      </c>
      <c r="M13" s="207" t="s">
        <v>266</v>
      </c>
      <c r="N13" s="207" t="s">
        <v>24</v>
      </c>
      <c r="O13" s="207" t="s">
        <v>264</v>
      </c>
      <c r="P13" s="302"/>
      <c r="Q13" s="302"/>
    </row>
    <row r="14" spans="1:17" ht="15" customHeight="1" x14ac:dyDescent="0.3">
      <c r="B14" s="453" t="s">
        <v>154</v>
      </c>
      <c r="C14" s="453"/>
      <c r="D14" s="453"/>
      <c r="E14" s="453"/>
      <c r="F14" s="453"/>
      <c r="G14" s="453"/>
      <c r="H14" s="303"/>
      <c r="I14" s="304"/>
      <c r="J14" s="296"/>
      <c r="K14" s="305">
        <v>1</v>
      </c>
      <c r="L14" s="306" t="s">
        <v>60</v>
      </c>
      <c r="M14" s="215">
        <f>G17*C17+E56+E57+E58</f>
        <v>0</v>
      </c>
      <c r="N14" s="215">
        <v>0.01</v>
      </c>
      <c r="O14" s="215">
        <f>M14*N14</f>
        <v>0</v>
      </c>
    </row>
    <row r="15" spans="1:17" ht="26.4" x14ac:dyDescent="0.3">
      <c r="B15" s="197" t="s">
        <v>145</v>
      </c>
      <c r="C15" s="197" t="s">
        <v>1</v>
      </c>
      <c r="D15" s="197" t="s">
        <v>146</v>
      </c>
      <c r="E15" s="307" t="s">
        <v>257</v>
      </c>
      <c r="F15" s="307" t="s">
        <v>258</v>
      </c>
      <c r="G15" s="308" t="s">
        <v>259</v>
      </c>
      <c r="H15" s="303"/>
      <c r="I15" s="304"/>
      <c r="J15" s="309"/>
      <c r="K15" s="305">
        <v>2</v>
      </c>
      <c r="L15" s="306" t="s">
        <v>61</v>
      </c>
      <c r="M15" s="215">
        <f>E18*C17+E56+E58</f>
        <v>0</v>
      </c>
      <c r="N15" s="215">
        <v>0.01</v>
      </c>
      <c r="O15" s="215">
        <f t="shared" ref="O15:O23" si="0">M15*N15</f>
        <v>0</v>
      </c>
    </row>
    <row r="16" spans="1:17" ht="15" x14ac:dyDescent="0.3">
      <c r="B16" s="239"/>
      <c r="C16" s="201"/>
      <c r="D16" s="196"/>
      <c r="E16" s="310" t="s">
        <v>252</v>
      </c>
      <c r="F16" s="310" t="s">
        <v>252</v>
      </c>
      <c r="G16" s="310" t="s">
        <v>252</v>
      </c>
      <c r="H16" s="303"/>
      <c r="I16" s="304"/>
      <c r="J16" s="309"/>
      <c r="K16" s="305">
        <v>3</v>
      </c>
      <c r="L16" s="306" t="s">
        <v>62</v>
      </c>
      <c r="M16" s="215">
        <f>F18*C17+E57+E58</f>
        <v>0</v>
      </c>
      <c r="N16" s="215">
        <v>0.01</v>
      </c>
      <c r="O16" s="215">
        <f t="shared" si="0"/>
        <v>0</v>
      </c>
    </row>
    <row r="17" spans="2:15" ht="15" x14ac:dyDescent="0.3">
      <c r="B17" s="311" t="s">
        <v>14</v>
      </c>
      <c r="C17" s="455">
        <v>1</v>
      </c>
      <c r="D17" s="266" t="s">
        <v>0</v>
      </c>
      <c r="E17" s="261"/>
      <c r="F17" s="261"/>
      <c r="G17" s="312"/>
      <c r="H17" s="313"/>
      <c r="I17" s="314"/>
      <c r="J17" s="297"/>
      <c r="K17" s="305">
        <v>4</v>
      </c>
      <c r="L17" s="306" t="s">
        <v>54</v>
      </c>
      <c r="M17" s="215">
        <f>F19*C19+E56+E57+E58</f>
        <v>0</v>
      </c>
      <c r="N17" s="215">
        <v>0.01</v>
      </c>
      <c r="O17" s="215">
        <f t="shared" si="0"/>
        <v>0</v>
      </c>
    </row>
    <row r="18" spans="2:15" ht="15" x14ac:dyDescent="0.3">
      <c r="B18" s="315" t="s">
        <v>15</v>
      </c>
      <c r="C18" s="498"/>
      <c r="D18" s="269" t="s">
        <v>29</v>
      </c>
      <c r="E18" s="263"/>
      <c r="F18" s="263"/>
      <c r="G18" s="316"/>
      <c r="H18" s="313"/>
      <c r="I18" s="314"/>
      <c r="J18" s="297"/>
      <c r="K18" s="305">
        <v>5</v>
      </c>
      <c r="L18" s="306" t="s">
        <v>55</v>
      </c>
      <c r="M18" s="215">
        <f>G19*C19+E56+E57+E58</f>
        <v>0</v>
      </c>
      <c r="N18" s="215">
        <v>0.01</v>
      </c>
      <c r="O18" s="215">
        <f t="shared" si="0"/>
        <v>0</v>
      </c>
    </row>
    <row r="19" spans="2:15" ht="15" x14ac:dyDescent="0.3">
      <c r="B19" s="315" t="s">
        <v>16</v>
      </c>
      <c r="C19" s="498">
        <v>2</v>
      </c>
      <c r="D19" s="269" t="s">
        <v>0</v>
      </c>
      <c r="E19" s="263"/>
      <c r="F19" s="263"/>
      <c r="G19" s="316"/>
      <c r="H19" s="313"/>
      <c r="I19" s="314"/>
      <c r="J19" s="297"/>
      <c r="K19" s="305">
        <v>6</v>
      </c>
      <c r="L19" s="306" t="s">
        <v>56</v>
      </c>
      <c r="M19" s="215">
        <f>C19*F20+E56+E58+E59</f>
        <v>0</v>
      </c>
      <c r="N19" s="215">
        <v>0.01</v>
      </c>
      <c r="O19" s="215">
        <f t="shared" si="0"/>
        <v>0</v>
      </c>
    </row>
    <row r="20" spans="2:15" ht="15" x14ac:dyDescent="0.3">
      <c r="B20" s="315" t="s">
        <v>17</v>
      </c>
      <c r="C20" s="498"/>
      <c r="D20" s="269" t="s">
        <v>29</v>
      </c>
      <c r="E20" s="263"/>
      <c r="F20" s="263"/>
      <c r="G20" s="316"/>
      <c r="H20" s="313"/>
      <c r="I20" s="314"/>
      <c r="J20" s="297"/>
      <c r="K20" s="305">
        <v>7</v>
      </c>
      <c r="L20" s="306" t="s">
        <v>57</v>
      </c>
      <c r="M20" s="215">
        <f>C21*F22+E58</f>
        <v>0</v>
      </c>
      <c r="N20" s="215">
        <v>0.01</v>
      </c>
      <c r="O20" s="215">
        <f t="shared" si="0"/>
        <v>0</v>
      </c>
    </row>
    <row r="21" spans="2:15" ht="15" x14ac:dyDescent="0.3">
      <c r="B21" s="315" t="s">
        <v>19</v>
      </c>
      <c r="C21" s="498">
        <v>3</v>
      </c>
      <c r="D21" s="269" t="s">
        <v>0</v>
      </c>
      <c r="E21" s="263"/>
      <c r="F21" s="263"/>
      <c r="G21" s="316"/>
      <c r="H21" s="313"/>
      <c r="I21" s="314"/>
      <c r="J21" s="297"/>
      <c r="K21" s="305">
        <v>8</v>
      </c>
      <c r="L21" s="306" t="s">
        <v>170</v>
      </c>
      <c r="M21" s="215">
        <f>C23*F24+E57+E58+E60</f>
        <v>0</v>
      </c>
      <c r="N21" s="215">
        <v>0.01</v>
      </c>
      <c r="O21" s="215">
        <f t="shared" si="0"/>
        <v>0</v>
      </c>
    </row>
    <row r="22" spans="2:15" ht="15" x14ac:dyDescent="0.3">
      <c r="B22" s="315" t="s">
        <v>20</v>
      </c>
      <c r="C22" s="498"/>
      <c r="D22" s="269" t="s">
        <v>29</v>
      </c>
      <c r="E22" s="263"/>
      <c r="F22" s="263"/>
      <c r="G22" s="316"/>
      <c r="H22" s="313"/>
      <c r="I22" s="314"/>
      <c r="J22" s="297"/>
      <c r="K22" s="305">
        <v>9</v>
      </c>
      <c r="L22" s="306" t="s">
        <v>58</v>
      </c>
      <c r="M22" s="215">
        <f>C23*G23+E56+E58</f>
        <v>0</v>
      </c>
      <c r="N22" s="215">
        <v>0.01</v>
      </c>
      <c r="O22" s="215">
        <f t="shared" si="0"/>
        <v>0</v>
      </c>
    </row>
    <row r="23" spans="2:15" ht="15" x14ac:dyDescent="0.3">
      <c r="B23" s="315" t="s">
        <v>22</v>
      </c>
      <c r="C23" s="498">
        <v>8</v>
      </c>
      <c r="D23" s="269" t="s">
        <v>0</v>
      </c>
      <c r="E23" s="263"/>
      <c r="F23" s="263"/>
      <c r="G23" s="316"/>
      <c r="H23" s="313"/>
      <c r="I23" s="314"/>
      <c r="J23" s="297"/>
      <c r="K23" s="305">
        <v>10</v>
      </c>
      <c r="L23" s="306" t="s">
        <v>59</v>
      </c>
      <c r="M23" s="215">
        <f>C23*E24+E56+E57+E58</f>
        <v>0</v>
      </c>
      <c r="N23" s="215">
        <v>0.01</v>
      </c>
      <c r="O23" s="215">
        <f t="shared" si="0"/>
        <v>0</v>
      </c>
    </row>
    <row r="24" spans="2:15" ht="16.5" customHeight="1" x14ac:dyDescent="0.3">
      <c r="B24" s="315" t="s">
        <v>23</v>
      </c>
      <c r="C24" s="508"/>
      <c r="D24" s="269" t="s">
        <v>29</v>
      </c>
      <c r="E24" s="263"/>
      <c r="F24" s="263"/>
      <c r="G24" s="316"/>
      <c r="H24" s="313"/>
      <c r="I24" s="314"/>
      <c r="J24" s="297"/>
      <c r="K24" s="298"/>
      <c r="L24" s="298"/>
      <c r="M24" s="509" t="s">
        <v>177</v>
      </c>
      <c r="N24" s="460"/>
      <c r="O24" s="226">
        <f>SUM(O14:O23)</f>
        <v>0</v>
      </c>
    </row>
    <row r="25" spans="2:15" ht="14.4" x14ac:dyDescent="0.3">
      <c r="B25" s="317"/>
      <c r="C25" s="284"/>
      <c r="D25" s="318"/>
      <c r="E25" s="288"/>
      <c r="F25" s="288"/>
      <c r="G25" s="288"/>
      <c r="H25" s="288"/>
      <c r="I25" s="319"/>
      <c r="J25" s="296"/>
    </row>
    <row r="26" spans="2:15" ht="14.4" x14ac:dyDescent="0.3">
      <c r="B26" s="317"/>
      <c r="C26" s="284"/>
      <c r="D26" s="318"/>
      <c r="E26" s="288"/>
      <c r="F26" s="288"/>
      <c r="G26" s="288"/>
      <c r="H26" s="288"/>
      <c r="I26" s="319"/>
      <c r="J26" s="296"/>
    </row>
    <row r="27" spans="2:15" ht="20.25" customHeight="1" x14ac:dyDescent="0.3">
      <c r="H27" s="299"/>
      <c r="I27" s="300"/>
      <c r="J27" s="297"/>
      <c r="K27" s="510" t="s">
        <v>200</v>
      </c>
      <c r="L27" s="511"/>
      <c r="M27" s="298"/>
      <c r="N27" s="298"/>
      <c r="O27" s="298"/>
    </row>
    <row r="28" spans="2:15" ht="27" x14ac:dyDescent="0.3">
      <c r="B28" s="487" t="s">
        <v>155</v>
      </c>
      <c r="C28" s="487"/>
      <c r="D28" s="487"/>
      <c r="E28" s="487"/>
      <c r="F28" s="487"/>
      <c r="G28" s="487"/>
      <c r="H28" s="303"/>
      <c r="I28" s="304"/>
      <c r="J28" s="297"/>
      <c r="K28" s="205" t="s">
        <v>159</v>
      </c>
      <c r="L28" s="301" t="s">
        <v>31</v>
      </c>
      <c r="M28" s="207" t="s">
        <v>266</v>
      </c>
      <c r="N28" s="207" t="s">
        <v>24</v>
      </c>
      <c r="O28" s="207" t="s">
        <v>264</v>
      </c>
    </row>
    <row r="29" spans="2:15" ht="26.4" x14ac:dyDescent="0.3">
      <c r="B29" s="197" t="s">
        <v>145</v>
      </c>
      <c r="C29" s="197" t="s">
        <v>1</v>
      </c>
      <c r="D29" s="197" t="s">
        <v>146</v>
      </c>
      <c r="E29" s="237" t="s">
        <v>257</v>
      </c>
      <c r="F29" s="237" t="s">
        <v>258</v>
      </c>
      <c r="G29" s="237" t="s">
        <v>259</v>
      </c>
      <c r="H29" s="303"/>
      <c r="I29" s="304"/>
      <c r="J29" s="507"/>
      <c r="K29" s="305">
        <v>1</v>
      </c>
      <c r="L29" s="306" t="s">
        <v>63</v>
      </c>
      <c r="M29" s="215">
        <f>C31*G31+E56+E57+E58</f>
        <v>0</v>
      </c>
      <c r="N29" s="215">
        <v>0.01</v>
      </c>
      <c r="O29" s="215">
        <f t="shared" ref="O29:O38" si="1">M29*N29</f>
        <v>0</v>
      </c>
    </row>
    <row r="30" spans="2:15" ht="14.4" customHeight="1" x14ac:dyDescent="0.3">
      <c r="B30" s="320"/>
      <c r="C30" s="321"/>
      <c r="D30" s="322"/>
      <c r="E30" s="323" t="s">
        <v>252</v>
      </c>
      <c r="F30" s="323" t="s">
        <v>252</v>
      </c>
      <c r="G30" s="323" t="s">
        <v>252</v>
      </c>
      <c r="H30" s="303"/>
      <c r="I30" s="304"/>
      <c r="J30" s="507"/>
      <c r="K30" s="305">
        <v>2</v>
      </c>
      <c r="L30" s="306" t="s">
        <v>64</v>
      </c>
      <c r="M30" s="215">
        <f>C31*E32+E56+E58</f>
        <v>0</v>
      </c>
      <c r="N30" s="215">
        <v>0.01</v>
      </c>
      <c r="O30" s="215">
        <f t="shared" si="1"/>
        <v>0</v>
      </c>
    </row>
    <row r="31" spans="2:15" ht="15" x14ac:dyDescent="0.3">
      <c r="B31" s="311" t="s">
        <v>14</v>
      </c>
      <c r="C31" s="455">
        <v>1</v>
      </c>
      <c r="D31" s="266" t="s">
        <v>0</v>
      </c>
      <c r="E31" s="261"/>
      <c r="F31" s="261"/>
      <c r="G31" s="312"/>
      <c r="H31" s="313"/>
      <c r="I31" s="314"/>
      <c r="J31" s="297"/>
      <c r="K31" s="305">
        <v>3</v>
      </c>
      <c r="L31" s="306" t="s">
        <v>65</v>
      </c>
      <c r="M31" s="215">
        <f>C31*F32+E57+E58</f>
        <v>0</v>
      </c>
      <c r="N31" s="215">
        <v>0.01</v>
      </c>
      <c r="O31" s="215">
        <f t="shared" si="1"/>
        <v>0</v>
      </c>
    </row>
    <row r="32" spans="2:15" ht="15" x14ac:dyDescent="0.3">
      <c r="B32" s="315" t="s">
        <v>15</v>
      </c>
      <c r="C32" s="498"/>
      <c r="D32" s="269" t="s">
        <v>29</v>
      </c>
      <c r="E32" s="263"/>
      <c r="F32" s="263"/>
      <c r="G32" s="316"/>
      <c r="H32" s="313"/>
      <c r="I32" s="314"/>
      <c r="J32" s="297"/>
      <c r="K32" s="305">
        <v>4</v>
      </c>
      <c r="L32" s="306" t="s">
        <v>66</v>
      </c>
      <c r="M32" s="215">
        <f>C33*F33+E56+E57+E58</f>
        <v>0</v>
      </c>
      <c r="N32" s="215">
        <v>0.01</v>
      </c>
      <c r="O32" s="215">
        <f t="shared" si="1"/>
        <v>0</v>
      </c>
    </row>
    <row r="33" spans="2:16" ht="15" x14ac:dyDescent="0.3">
      <c r="B33" s="315" t="s">
        <v>16</v>
      </c>
      <c r="C33" s="498">
        <v>2</v>
      </c>
      <c r="D33" s="269" t="s">
        <v>0</v>
      </c>
      <c r="E33" s="263"/>
      <c r="F33" s="263"/>
      <c r="G33" s="316"/>
      <c r="H33" s="313"/>
      <c r="I33" s="314"/>
      <c r="J33" s="297"/>
      <c r="K33" s="305">
        <v>5</v>
      </c>
      <c r="L33" s="306" t="s">
        <v>67</v>
      </c>
      <c r="M33" s="215">
        <f>C33*G33+E56+E57+E58</f>
        <v>0</v>
      </c>
      <c r="N33" s="215">
        <v>0.01</v>
      </c>
      <c r="O33" s="215">
        <f t="shared" si="1"/>
        <v>0</v>
      </c>
    </row>
    <row r="34" spans="2:16" ht="15" x14ac:dyDescent="0.3">
      <c r="B34" s="315" t="s">
        <v>17</v>
      </c>
      <c r="C34" s="498"/>
      <c r="D34" s="269" t="s">
        <v>29</v>
      </c>
      <c r="E34" s="263"/>
      <c r="F34" s="263"/>
      <c r="G34" s="316"/>
      <c r="H34" s="313"/>
      <c r="I34" s="314"/>
      <c r="J34" s="297"/>
      <c r="K34" s="305">
        <v>6</v>
      </c>
      <c r="L34" s="306" t="s">
        <v>68</v>
      </c>
      <c r="M34" s="215">
        <f>C33*F34+E56+E58+E59</f>
        <v>0</v>
      </c>
      <c r="N34" s="215">
        <v>0.01</v>
      </c>
      <c r="O34" s="215">
        <f t="shared" si="1"/>
        <v>0</v>
      </c>
    </row>
    <row r="35" spans="2:16" ht="15" x14ac:dyDescent="0.3">
      <c r="B35" s="315" t="s">
        <v>19</v>
      </c>
      <c r="C35" s="498">
        <v>3</v>
      </c>
      <c r="D35" s="269" t="s">
        <v>0</v>
      </c>
      <c r="E35" s="263"/>
      <c r="F35" s="263"/>
      <c r="G35" s="316"/>
      <c r="H35" s="313"/>
      <c r="I35" s="314"/>
      <c r="J35" s="297"/>
      <c r="K35" s="305">
        <v>7</v>
      </c>
      <c r="L35" s="306" t="s">
        <v>69</v>
      </c>
      <c r="M35" s="215">
        <f>C35*F36+E58</f>
        <v>0</v>
      </c>
      <c r="N35" s="215">
        <v>0.01</v>
      </c>
      <c r="O35" s="215">
        <f t="shared" si="1"/>
        <v>0</v>
      </c>
    </row>
    <row r="36" spans="2:16" ht="15" x14ac:dyDescent="0.3">
      <c r="B36" s="315" t="s">
        <v>20</v>
      </c>
      <c r="C36" s="498"/>
      <c r="D36" s="269" t="s">
        <v>29</v>
      </c>
      <c r="E36" s="263"/>
      <c r="F36" s="263"/>
      <c r="G36" s="316"/>
      <c r="H36" s="313"/>
      <c r="I36" s="314"/>
      <c r="J36" s="297"/>
      <c r="K36" s="305">
        <v>8</v>
      </c>
      <c r="L36" s="306" t="s">
        <v>171</v>
      </c>
      <c r="M36" s="215">
        <f>C37*F38+E57+E58+E60</f>
        <v>0</v>
      </c>
      <c r="N36" s="215">
        <v>0.01</v>
      </c>
      <c r="O36" s="215">
        <f t="shared" si="1"/>
        <v>0</v>
      </c>
    </row>
    <row r="37" spans="2:16" ht="15" x14ac:dyDescent="0.3">
      <c r="B37" s="315" t="s">
        <v>22</v>
      </c>
      <c r="C37" s="498">
        <v>8</v>
      </c>
      <c r="D37" s="269" t="s">
        <v>0</v>
      </c>
      <c r="E37" s="263"/>
      <c r="F37" s="263"/>
      <c r="G37" s="316"/>
      <c r="H37" s="313"/>
      <c r="I37" s="314"/>
      <c r="J37" s="297"/>
      <c r="K37" s="305">
        <v>9</v>
      </c>
      <c r="L37" s="306" t="s">
        <v>70</v>
      </c>
      <c r="M37" s="215">
        <f>C37*G37+E56+E58</f>
        <v>0</v>
      </c>
      <c r="N37" s="215">
        <v>0.01</v>
      </c>
      <c r="O37" s="215">
        <f t="shared" si="1"/>
        <v>0</v>
      </c>
    </row>
    <row r="38" spans="2:16" ht="15" x14ac:dyDescent="0.3">
      <c r="B38" s="315" t="s">
        <v>23</v>
      </c>
      <c r="C38" s="508"/>
      <c r="D38" s="269" t="s">
        <v>29</v>
      </c>
      <c r="E38" s="263"/>
      <c r="F38" s="263"/>
      <c r="G38" s="316"/>
      <c r="H38" s="313"/>
      <c r="I38" s="314"/>
      <c r="J38" s="297"/>
      <c r="K38" s="305">
        <v>10</v>
      </c>
      <c r="L38" s="306" t="s">
        <v>71</v>
      </c>
      <c r="M38" s="215">
        <f>C37*E38+E56+E57+E58</f>
        <v>0</v>
      </c>
      <c r="N38" s="215">
        <v>0.01</v>
      </c>
      <c r="O38" s="215">
        <f t="shared" si="1"/>
        <v>0</v>
      </c>
    </row>
    <row r="39" spans="2:16" ht="15" x14ac:dyDescent="0.3">
      <c r="B39" s="317"/>
      <c r="C39" s="284"/>
      <c r="D39" s="318"/>
      <c r="E39" s="288"/>
      <c r="F39" s="288"/>
      <c r="G39" s="288"/>
      <c r="H39" s="288"/>
      <c r="I39" s="319"/>
      <c r="J39" s="297"/>
      <c r="K39" s="298"/>
      <c r="L39" s="298"/>
      <c r="M39" s="509" t="s">
        <v>178</v>
      </c>
      <c r="N39" s="460"/>
      <c r="O39" s="226">
        <f>SUM(O29:O38)</f>
        <v>0</v>
      </c>
    </row>
    <row r="40" spans="2:16" ht="14.4" x14ac:dyDescent="0.3">
      <c r="B40" s="317"/>
      <c r="C40" s="284"/>
      <c r="D40" s="318"/>
      <c r="E40" s="288"/>
      <c r="F40" s="288"/>
      <c r="G40" s="288"/>
      <c r="H40" s="313"/>
      <c r="I40" s="319"/>
      <c r="J40" s="296"/>
    </row>
    <row r="41" spans="2:16" ht="17.399999999999999" x14ac:dyDescent="0.25">
      <c r="H41" s="324"/>
      <c r="I41" s="324"/>
      <c r="J41" s="296"/>
    </row>
    <row r="42" spans="2:16" ht="16.5" customHeight="1" x14ac:dyDescent="0.3">
      <c r="B42" s="487" t="s">
        <v>156</v>
      </c>
      <c r="C42" s="487"/>
      <c r="D42" s="487"/>
      <c r="E42" s="487"/>
      <c r="F42" s="487"/>
      <c r="G42" s="487"/>
      <c r="H42" s="487"/>
      <c r="I42" s="325"/>
      <c r="J42" s="297"/>
      <c r="K42" s="505" t="s">
        <v>201</v>
      </c>
      <c r="L42" s="506"/>
      <c r="M42" s="326"/>
      <c r="N42" s="326"/>
      <c r="O42" s="326"/>
      <c r="P42" s="298"/>
    </row>
    <row r="43" spans="2:16" ht="27" x14ac:dyDescent="0.3">
      <c r="B43" s="197" t="s">
        <v>145</v>
      </c>
      <c r="C43" s="197" t="s">
        <v>1</v>
      </c>
      <c r="D43" s="197" t="s">
        <v>146</v>
      </c>
      <c r="E43" s="237" t="s">
        <v>257</v>
      </c>
      <c r="F43" s="237" t="s">
        <v>260</v>
      </c>
      <c r="G43" s="237" t="s">
        <v>258</v>
      </c>
      <c r="H43" s="237" t="s">
        <v>259</v>
      </c>
      <c r="I43" s="325"/>
      <c r="J43" s="297"/>
      <c r="K43" s="305" t="s">
        <v>159</v>
      </c>
      <c r="L43" s="327" t="s">
        <v>31</v>
      </c>
      <c r="M43" s="207" t="s">
        <v>266</v>
      </c>
      <c r="N43" s="207" t="s">
        <v>24</v>
      </c>
      <c r="O43" s="207" t="s">
        <v>264</v>
      </c>
      <c r="P43" s="298"/>
    </row>
    <row r="44" spans="2:16" ht="15" x14ac:dyDescent="0.3">
      <c r="B44" s="197"/>
      <c r="C44" s="197"/>
      <c r="D44" s="197"/>
      <c r="E44" s="323" t="s">
        <v>252</v>
      </c>
      <c r="F44" s="323" t="s">
        <v>252</v>
      </c>
      <c r="G44" s="323" t="s">
        <v>252</v>
      </c>
      <c r="H44" s="323" t="s">
        <v>252</v>
      </c>
      <c r="I44" s="325"/>
      <c r="J44" s="507" t="s">
        <v>158</v>
      </c>
      <c r="K44" s="305">
        <v>1</v>
      </c>
      <c r="L44" s="306" t="s">
        <v>72</v>
      </c>
      <c r="M44" s="215">
        <f>C45*H45+E56+E57+E58</f>
        <v>0</v>
      </c>
      <c r="N44" s="215">
        <v>0.01</v>
      </c>
      <c r="O44" s="215">
        <f t="shared" ref="O44:O53" si="2">M44*N44</f>
        <v>0</v>
      </c>
      <c r="P44" s="298"/>
    </row>
    <row r="45" spans="2:16" ht="15" x14ac:dyDescent="0.3">
      <c r="B45" s="311" t="s">
        <v>14</v>
      </c>
      <c r="C45" s="455">
        <v>12</v>
      </c>
      <c r="D45" s="266" t="s">
        <v>0</v>
      </c>
      <c r="E45" s="261"/>
      <c r="F45" s="261"/>
      <c r="G45" s="261"/>
      <c r="H45" s="312"/>
      <c r="I45" s="328"/>
      <c r="J45" s="507"/>
      <c r="K45" s="305">
        <v>2</v>
      </c>
      <c r="L45" s="306" t="s">
        <v>73</v>
      </c>
      <c r="M45" s="215">
        <f>C45*E46+E56+E58</f>
        <v>0</v>
      </c>
      <c r="N45" s="215">
        <v>0.01</v>
      </c>
      <c r="O45" s="215">
        <f t="shared" si="2"/>
        <v>0</v>
      </c>
      <c r="P45" s="298"/>
    </row>
    <row r="46" spans="2:16" ht="15" x14ac:dyDescent="0.3">
      <c r="B46" s="315" t="s">
        <v>15</v>
      </c>
      <c r="C46" s="498"/>
      <c r="D46" s="269" t="s">
        <v>29</v>
      </c>
      <c r="E46" s="263"/>
      <c r="F46" s="263"/>
      <c r="G46" s="263"/>
      <c r="H46" s="316"/>
      <c r="I46" s="328"/>
      <c r="J46" s="297"/>
      <c r="K46" s="305">
        <v>3</v>
      </c>
      <c r="L46" s="306" t="s">
        <v>74</v>
      </c>
      <c r="M46" s="215">
        <f>C45*F45+E57+E58</f>
        <v>0</v>
      </c>
      <c r="N46" s="215">
        <v>0.01</v>
      </c>
      <c r="O46" s="215">
        <f t="shared" si="2"/>
        <v>0</v>
      </c>
      <c r="P46" s="298"/>
    </row>
    <row r="47" spans="2:16" ht="15" x14ac:dyDescent="0.3">
      <c r="B47" s="315" t="s">
        <v>16</v>
      </c>
      <c r="C47" s="498">
        <v>24</v>
      </c>
      <c r="D47" s="269" t="s">
        <v>0</v>
      </c>
      <c r="E47" s="263"/>
      <c r="F47" s="263"/>
      <c r="G47" s="263"/>
      <c r="H47" s="316"/>
      <c r="I47" s="328"/>
      <c r="J47" s="297"/>
      <c r="K47" s="305">
        <v>4</v>
      </c>
      <c r="L47" s="306" t="s">
        <v>75</v>
      </c>
      <c r="M47" s="215">
        <f>C45*F46+E56+E57+E58</f>
        <v>0</v>
      </c>
      <c r="N47" s="215">
        <v>0.01</v>
      </c>
      <c r="O47" s="215">
        <f t="shared" si="2"/>
        <v>0</v>
      </c>
      <c r="P47" s="298"/>
    </row>
    <row r="48" spans="2:16" ht="15" x14ac:dyDescent="0.3">
      <c r="B48" s="315" t="s">
        <v>17</v>
      </c>
      <c r="C48" s="498"/>
      <c r="D48" s="269" t="s">
        <v>29</v>
      </c>
      <c r="E48" s="263"/>
      <c r="F48" s="263"/>
      <c r="G48" s="263"/>
      <c r="H48" s="316"/>
      <c r="I48" s="328"/>
      <c r="J48" s="297"/>
      <c r="K48" s="305">
        <v>5</v>
      </c>
      <c r="L48" s="306" t="s">
        <v>76</v>
      </c>
      <c r="M48" s="215">
        <f>C47*F47+E56+E57+E58</f>
        <v>0</v>
      </c>
      <c r="N48" s="215">
        <v>0.01</v>
      </c>
      <c r="O48" s="215">
        <f t="shared" si="2"/>
        <v>0</v>
      </c>
      <c r="P48" s="298"/>
    </row>
    <row r="49" spans="2:16" ht="15" x14ac:dyDescent="0.3">
      <c r="B49" s="315" t="s">
        <v>19</v>
      </c>
      <c r="C49" s="498">
        <v>36</v>
      </c>
      <c r="D49" s="269" t="s">
        <v>0</v>
      </c>
      <c r="E49" s="263"/>
      <c r="F49" s="263"/>
      <c r="G49" s="263"/>
      <c r="H49" s="316"/>
      <c r="I49" s="328"/>
      <c r="J49" s="297"/>
      <c r="K49" s="305">
        <v>6</v>
      </c>
      <c r="L49" s="306" t="s">
        <v>77</v>
      </c>
      <c r="M49" s="215">
        <f>C47*G48+E56+E58+E59</f>
        <v>0</v>
      </c>
      <c r="N49" s="215">
        <v>0.01</v>
      </c>
      <c r="O49" s="215">
        <f t="shared" si="2"/>
        <v>0</v>
      </c>
      <c r="P49" s="298"/>
    </row>
    <row r="50" spans="2:16" ht="15" x14ac:dyDescent="0.3">
      <c r="B50" s="315" t="s">
        <v>20</v>
      </c>
      <c r="C50" s="498"/>
      <c r="D50" s="269" t="s">
        <v>29</v>
      </c>
      <c r="E50" s="263"/>
      <c r="F50" s="263"/>
      <c r="G50" s="263"/>
      <c r="H50" s="316"/>
      <c r="I50" s="328"/>
      <c r="J50" s="297"/>
      <c r="K50" s="305">
        <v>7</v>
      </c>
      <c r="L50" s="306" t="s">
        <v>78</v>
      </c>
      <c r="M50" s="215">
        <f>C49*F49+E58</f>
        <v>0</v>
      </c>
      <c r="N50" s="215">
        <v>0.01</v>
      </c>
      <c r="O50" s="215">
        <f t="shared" si="2"/>
        <v>0</v>
      </c>
      <c r="P50" s="298"/>
    </row>
    <row r="51" spans="2:16" ht="15" x14ac:dyDescent="0.3">
      <c r="B51" s="317"/>
      <c r="C51" s="284"/>
      <c r="D51" s="318"/>
      <c r="E51" s="288"/>
      <c r="F51" s="288"/>
      <c r="G51" s="288"/>
      <c r="H51" s="288"/>
      <c r="I51" s="319"/>
      <c r="J51" s="297"/>
      <c r="K51" s="305">
        <v>8</v>
      </c>
      <c r="L51" s="306" t="s">
        <v>172</v>
      </c>
      <c r="M51" s="215">
        <f>C49*F50+E57+E58+E60</f>
        <v>0</v>
      </c>
      <c r="N51" s="215">
        <v>0.01</v>
      </c>
      <c r="O51" s="215">
        <f t="shared" si="2"/>
        <v>0</v>
      </c>
      <c r="P51" s="298"/>
    </row>
    <row r="52" spans="2:16" ht="15" x14ac:dyDescent="0.3">
      <c r="B52" s="317"/>
      <c r="C52" s="284"/>
      <c r="D52" s="318"/>
      <c r="E52" s="288"/>
      <c r="F52" s="288"/>
      <c r="G52" s="288"/>
      <c r="H52" s="288"/>
      <c r="I52" s="319"/>
      <c r="J52" s="297"/>
      <c r="K52" s="305">
        <v>9</v>
      </c>
      <c r="L52" s="306" t="s">
        <v>79</v>
      </c>
      <c r="M52" s="215">
        <f>C49*H49+E56+E58</f>
        <v>0</v>
      </c>
      <c r="N52" s="215">
        <v>0.01</v>
      </c>
      <c r="O52" s="215">
        <f t="shared" si="2"/>
        <v>0</v>
      </c>
      <c r="P52" s="298"/>
    </row>
    <row r="53" spans="2:16" ht="20.399999999999999" x14ac:dyDescent="0.3">
      <c r="B53" s="499" t="s">
        <v>157</v>
      </c>
      <c r="C53" s="499"/>
      <c r="D53" s="499"/>
      <c r="E53" s="499"/>
      <c r="F53" s="329"/>
      <c r="G53" s="302"/>
      <c r="H53" s="302"/>
      <c r="I53" s="330"/>
      <c r="J53" s="297"/>
      <c r="K53" s="305">
        <v>10</v>
      </c>
      <c r="L53" s="306" t="s">
        <v>80</v>
      </c>
      <c r="M53" s="215">
        <f>C49*E50+E56+E57+E58</f>
        <v>0</v>
      </c>
      <c r="N53" s="215">
        <v>0.01</v>
      </c>
      <c r="O53" s="215">
        <f t="shared" si="2"/>
        <v>0</v>
      </c>
      <c r="P53" s="298"/>
    </row>
    <row r="54" spans="2:16" ht="40.200000000000003" x14ac:dyDescent="0.3">
      <c r="B54" s="331" t="s">
        <v>145</v>
      </c>
      <c r="C54" s="462" t="s">
        <v>152</v>
      </c>
      <c r="D54" s="462"/>
      <c r="E54" s="332" t="s">
        <v>254</v>
      </c>
      <c r="F54" s="333"/>
      <c r="G54" s="334"/>
      <c r="H54" s="334"/>
      <c r="I54" s="335"/>
      <c r="J54" s="297"/>
      <c r="K54" s="298"/>
      <c r="L54" s="298"/>
      <c r="M54" s="460" t="s">
        <v>179</v>
      </c>
      <c r="N54" s="460"/>
      <c r="O54" s="226">
        <f>SUM(O44:O53)</f>
        <v>0</v>
      </c>
      <c r="P54" s="298"/>
    </row>
    <row r="55" spans="2:16" ht="15" x14ac:dyDescent="0.3">
      <c r="B55" s="336"/>
      <c r="C55" s="337"/>
      <c r="D55" s="336"/>
      <c r="E55" s="323" t="s">
        <v>252</v>
      </c>
      <c r="F55" s="333"/>
      <c r="G55" s="334"/>
      <c r="H55" s="334"/>
      <c r="I55" s="335"/>
      <c r="J55" s="297"/>
      <c r="K55" s="298"/>
      <c r="L55" s="298"/>
      <c r="M55" s="338"/>
      <c r="N55" s="338"/>
      <c r="O55" s="339"/>
      <c r="P55" s="298"/>
    </row>
    <row r="56" spans="2:16" ht="34.5" customHeight="1" x14ac:dyDescent="0.3">
      <c r="B56" s="340" t="s">
        <v>9</v>
      </c>
      <c r="C56" s="497" t="s">
        <v>26</v>
      </c>
      <c r="D56" s="497"/>
      <c r="E56" s="312"/>
      <c r="F56" s="341"/>
      <c r="G56" s="285"/>
      <c r="H56" s="285"/>
      <c r="I56" s="342"/>
      <c r="J56" s="297"/>
      <c r="K56" s="343" t="s">
        <v>32</v>
      </c>
      <c r="L56" s="343"/>
      <c r="M56" s="343"/>
      <c r="N56" s="343"/>
      <c r="O56" s="343"/>
      <c r="P56" s="298"/>
    </row>
    <row r="57" spans="2:16" ht="31.5" customHeight="1" x14ac:dyDescent="0.3">
      <c r="B57" s="344" t="s">
        <v>8</v>
      </c>
      <c r="C57" s="500" t="s">
        <v>27</v>
      </c>
      <c r="D57" s="500"/>
      <c r="E57" s="316"/>
      <c r="F57" s="341"/>
      <c r="G57" s="285"/>
      <c r="H57" s="285"/>
      <c r="I57" s="342"/>
      <c r="J57" s="296"/>
      <c r="K57" s="502" t="s">
        <v>203</v>
      </c>
      <c r="L57" s="502"/>
      <c r="M57" s="345"/>
      <c r="N57" s="345"/>
      <c r="O57" s="345"/>
    </row>
    <row r="58" spans="2:16" ht="26.4" x14ac:dyDescent="0.25">
      <c r="B58" s="344" t="s">
        <v>10</v>
      </c>
      <c r="C58" s="500" t="s">
        <v>28</v>
      </c>
      <c r="D58" s="500"/>
      <c r="E58" s="316"/>
      <c r="F58" s="341"/>
      <c r="G58" s="285"/>
      <c r="H58" s="285"/>
      <c r="I58" s="342"/>
      <c r="J58" s="296"/>
      <c r="K58" s="503" t="s">
        <v>270</v>
      </c>
      <c r="L58" s="504"/>
      <c r="M58" s="207" t="s">
        <v>267</v>
      </c>
      <c r="N58" s="207" t="s">
        <v>24</v>
      </c>
      <c r="O58" s="207" t="s">
        <v>264</v>
      </c>
    </row>
    <row r="59" spans="2:16" ht="14.4" x14ac:dyDescent="0.25">
      <c r="B59" s="344" t="s">
        <v>11</v>
      </c>
      <c r="C59" s="500" t="s">
        <v>6</v>
      </c>
      <c r="D59" s="500"/>
      <c r="E59" s="316"/>
      <c r="F59" s="341"/>
      <c r="G59" s="285"/>
      <c r="H59" s="285"/>
      <c r="I59" s="342"/>
      <c r="J59" s="296"/>
      <c r="K59" s="501" t="str">
        <f>K12</f>
        <v>A. Zwischenwertung Gruppendiskussion</v>
      </c>
      <c r="L59" s="501"/>
      <c r="M59" s="215">
        <f>$O$24</f>
        <v>0</v>
      </c>
      <c r="N59" s="215">
        <v>5</v>
      </c>
      <c r="O59" s="215">
        <f>O24</f>
        <v>0</v>
      </c>
    </row>
    <row r="60" spans="2:16" ht="14.4" x14ac:dyDescent="0.25">
      <c r="B60" s="344" t="s">
        <v>12</v>
      </c>
      <c r="C60" s="500" t="s">
        <v>169</v>
      </c>
      <c r="D60" s="500"/>
      <c r="E60" s="346"/>
      <c r="F60" s="313"/>
      <c r="G60" s="288"/>
      <c r="H60" s="288"/>
      <c r="I60" s="319"/>
      <c r="J60" s="296"/>
      <c r="K60" s="501" t="str">
        <f>K27</f>
        <v>B. Zwischenwertung Workshop</v>
      </c>
      <c r="L60" s="501"/>
      <c r="M60" s="215">
        <f>$O$39</f>
        <v>0</v>
      </c>
      <c r="N60" s="215">
        <v>3</v>
      </c>
      <c r="O60" s="215">
        <f>O39</f>
        <v>0</v>
      </c>
    </row>
    <row r="61" spans="2:16" ht="14.4" x14ac:dyDescent="0.3">
      <c r="B61" s="317"/>
      <c r="C61" s="284"/>
      <c r="D61" s="318"/>
      <c r="E61" s="288"/>
      <c r="F61" s="288"/>
      <c r="G61" s="288"/>
      <c r="H61" s="288"/>
      <c r="I61" s="319"/>
      <c r="J61" s="296"/>
      <c r="K61" s="501" t="str">
        <f>K42</f>
        <v>C. Zwischenwertung Einzelinterview</v>
      </c>
      <c r="L61" s="501"/>
      <c r="M61" s="215">
        <f>$O$54</f>
        <v>0</v>
      </c>
      <c r="N61" s="215">
        <v>2</v>
      </c>
      <c r="O61" s="215">
        <f>O54</f>
        <v>0</v>
      </c>
    </row>
    <row r="62" spans="2:16" x14ac:dyDescent="0.25">
      <c r="J62" s="296"/>
      <c r="K62" s="326"/>
      <c r="L62" s="326"/>
      <c r="M62" s="460" t="s">
        <v>160</v>
      </c>
      <c r="N62" s="460"/>
      <c r="O62" s="226">
        <f>SUM(O59:O61)</f>
        <v>0</v>
      </c>
    </row>
    <row r="63" spans="2:16" x14ac:dyDescent="0.25">
      <c r="B63" s="347"/>
      <c r="C63" s="347"/>
      <c r="D63" s="347"/>
      <c r="E63" s="347"/>
      <c r="J63" s="296"/>
    </row>
    <row r="64" spans="2:16" ht="17.399999999999999" x14ac:dyDescent="0.25">
      <c r="B64" s="348"/>
      <c r="C64" s="349"/>
      <c r="D64" s="349"/>
      <c r="E64" s="349"/>
      <c r="J64" s="296"/>
    </row>
    <row r="65" spans="2:15" x14ac:dyDescent="0.25">
      <c r="B65" s="325"/>
      <c r="C65" s="350"/>
      <c r="D65" s="350"/>
      <c r="E65" s="350"/>
      <c r="J65" s="296"/>
    </row>
    <row r="66" spans="2:15" x14ac:dyDescent="0.25">
      <c r="B66" s="325"/>
      <c r="C66" s="325"/>
      <c r="D66" s="325"/>
      <c r="E66" s="351"/>
      <c r="J66" s="296"/>
    </row>
    <row r="67" spans="2:15" x14ac:dyDescent="0.25">
      <c r="B67" s="352"/>
      <c r="C67" s="353"/>
      <c r="D67" s="353"/>
      <c r="E67" s="354"/>
      <c r="J67" s="296"/>
    </row>
    <row r="68" spans="2:15" ht="17.399999999999999" x14ac:dyDescent="0.3">
      <c r="B68" s="352"/>
      <c r="C68" s="353"/>
      <c r="D68" s="353"/>
      <c r="E68" s="354"/>
      <c r="G68" s="355"/>
      <c r="H68" s="356"/>
      <c r="I68" s="357"/>
      <c r="J68" s="347"/>
      <c r="K68" s="358"/>
      <c r="L68" s="358"/>
      <c r="M68" s="358"/>
      <c r="N68" s="358"/>
      <c r="O68" s="358"/>
    </row>
    <row r="69" spans="2:15" x14ac:dyDescent="0.25">
      <c r="B69" s="347"/>
      <c r="C69" s="347"/>
      <c r="D69" s="347"/>
      <c r="E69" s="347"/>
      <c r="G69" s="359"/>
      <c r="H69" s="360"/>
      <c r="I69" s="361"/>
      <c r="J69" s="347"/>
      <c r="K69" s="492"/>
      <c r="L69" s="493"/>
      <c r="M69" s="493"/>
      <c r="N69" s="493"/>
      <c r="O69" s="493"/>
    </row>
    <row r="70" spans="2:15" ht="14.4" x14ac:dyDescent="0.3">
      <c r="B70" s="347"/>
      <c r="C70" s="347"/>
      <c r="D70" s="347"/>
      <c r="E70" s="347"/>
      <c r="G70" s="362"/>
      <c r="H70" s="363"/>
      <c r="I70" s="364"/>
      <c r="J70" s="347"/>
      <c r="K70" s="358"/>
      <c r="L70" s="358"/>
      <c r="M70" s="358"/>
      <c r="N70" s="358"/>
      <c r="O70" s="358"/>
    </row>
    <row r="71" spans="2:15" x14ac:dyDescent="0.25">
      <c r="B71" s="290"/>
      <c r="G71" s="362"/>
      <c r="H71" s="363"/>
      <c r="I71" s="364"/>
      <c r="J71" s="347"/>
      <c r="K71" s="494"/>
      <c r="L71" s="494"/>
      <c r="M71" s="348"/>
      <c r="N71" s="348"/>
      <c r="O71" s="348"/>
    </row>
    <row r="72" spans="2:15" x14ac:dyDescent="0.25">
      <c r="C72" s="365"/>
      <c r="D72" s="495"/>
      <c r="E72" s="495"/>
      <c r="F72" s="496"/>
      <c r="G72" s="496"/>
      <c r="H72" s="496"/>
      <c r="I72" s="366"/>
      <c r="J72" s="347"/>
      <c r="K72" s="490"/>
      <c r="L72" s="490"/>
      <c r="M72" s="328"/>
      <c r="N72" s="328"/>
      <c r="O72" s="328"/>
    </row>
    <row r="73" spans="2:15" ht="14.4" x14ac:dyDescent="0.25">
      <c r="C73" s="284"/>
      <c r="D73" s="285"/>
      <c r="E73" s="285"/>
      <c r="F73" s="286"/>
      <c r="G73" s="286"/>
      <c r="H73" s="286"/>
      <c r="I73" s="367"/>
      <c r="J73" s="347"/>
      <c r="K73" s="490"/>
      <c r="L73" s="490"/>
      <c r="M73" s="328"/>
      <c r="N73" s="328"/>
      <c r="O73" s="328"/>
    </row>
    <row r="74" spans="2:15" ht="14.4" x14ac:dyDescent="0.3">
      <c r="J74" s="347"/>
      <c r="K74" s="358"/>
      <c r="L74" s="368"/>
      <c r="M74" s="491"/>
      <c r="N74" s="491"/>
      <c r="O74" s="328"/>
    </row>
    <row r="75" spans="2:15" ht="14.4" x14ac:dyDescent="0.3">
      <c r="J75" s="347"/>
      <c r="K75" s="358"/>
      <c r="L75" s="358"/>
      <c r="M75" s="358"/>
      <c r="N75" s="358"/>
      <c r="O75" s="358"/>
    </row>
    <row r="76" spans="2:15" ht="14.4" x14ac:dyDescent="0.3">
      <c r="J76" s="347"/>
      <c r="K76" s="358"/>
      <c r="L76" s="358"/>
      <c r="M76" s="358"/>
      <c r="N76" s="358"/>
      <c r="O76" s="358"/>
    </row>
    <row r="77" spans="2:15" ht="14.4" x14ac:dyDescent="0.3">
      <c r="K77" s="175"/>
      <c r="L77" s="175"/>
      <c r="M77" s="175"/>
      <c r="N77" s="175"/>
      <c r="O77" s="175"/>
    </row>
  </sheetData>
  <sheetProtection algorithmName="SHA-512" hashValue="0hXOXQm/i+RK/TcjU4yiJJYYcYMBjF57IGiYl8gFfgS27X4EwvS0ALG/uXjH2Y246rpvj9SCm12OfoF32FC3Og==" saltValue="tPSGgMDZwyFs69VBWiOmRw==" spinCount="100000" sheet="1" objects="1" scenarios="1"/>
  <protectedRanges>
    <protectedRange sqref="E17:G24 E31:G38 E45:H50 E56:E60" name="Bereich1"/>
  </protectedRanges>
  <mergeCells count="46">
    <mergeCell ref="B8:I8"/>
    <mergeCell ref="M39:N39"/>
    <mergeCell ref="J29:J30"/>
    <mergeCell ref="C19:C20"/>
    <mergeCell ref="C21:C22"/>
    <mergeCell ref="C23:C24"/>
    <mergeCell ref="M24:N24"/>
    <mergeCell ref="B28:G28"/>
    <mergeCell ref="K27:L27"/>
    <mergeCell ref="C17:C18"/>
    <mergeCell ref="B10:G10"/>
    <mergeCell ref="K10:O10"/>
    <mergeCell ref="K12:L12"/>
    <mergeCell ref="B14:G14"/>
    <mergeCell ref="K42:L42"/>
    <mergeCell ref="J44:J45"/>
    <mergeCell ref="C45:C46"/>
    <mergeCell ref="C31:C32"/>
    <mergeCell ref="C33:C34"/>
    <mergeCell ref="C35:C36"/>
    <mergeCell ref="C37:C38"/>
    <mergeCell ref="B42:H42"/>
    <mergeCell ref="C60:D60"/>
    <mergeCell ref="K60:L60"/>
    <mergeCell ref="K61:L61"/>
    <mergeCell ref="M54:N54"/>
    <mergeCell ref="C57:D57"/>
    <mergeCell ref="K57:L57"/>
    <mergeCell ref="C58:D58"/>
    <mergeCell ref="K58:L58"/>
    <mergeCell ref="B6:I6"/>
    <mergeCell ref="K73:L73"/>
    <mergeCell ref="M74:N74"/>
    <mergeCell ref="K69:O69"/>
    <mergeCell ref="K71:L71"/>
    <mergeCell ref="D72:E72"/>
    <mergeCell ref="F72:H72"/>
    <mergeCell ref="K72:L72"/>
    <mergeCell ref="M62:N62"/>
    <mergeCell ref="C56:D56"/>
    <mergeCell ref="C47:C48"/>
    <mergeCell ref="C49:C50"/>
    <mergeCell ref="B53:E53"/>
    <mergeCell ref="C54:D54"/>
    <mergeCell ref="C59:D59"/>
    <mergeCell ref="K59:L59"/>
  </mergeCells>
  <pageMargins left="0" right="0" top="0.78740157480314965" bottom="0.78740157480314965" header="0.31496062992125984" footer="0.31496062992125984"/>
  <pageSetup paperSize="9" scale="85" orientation="landscape" r:id="rId1"/>
  <ignoredErrors>
    <ignoredError sqref="M14:M23 O14:O24 O29:O39 M29:M38 M44:M53 O44:O54 O59:O62 M59:M6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13028-506D-4AEE-8027-4FE39C06F2B7}">
  <dimension ref="A1:P72"/>
  <sheetViews>
    <sheetView zoomScaleNormal="100" workbookViewId="0">
      <selection activeCell="L14" sqref="L14"/>
    </sheetView>
  </sheetViews>
  <sheetFormatPr baseColWidth="10" defaultColWidth="11" defaultRowHeight="13.8" x14ac:dyDescent="0.25"/>
  <cols>
    <col min="1" max="1" width="2.19921875" style="169" customWidth="1"/>
    <col min="2" max="2" width="6.09765625" style="169" customWidth="1"/>
    <col min="3" max="3" width="18.09765625" style="169" customWidth="1"/>
    <col min="4" max="4" width="13.5" style="169" customWidth="1"/>
    <col min="5" max="7" width="19.5" style="169" customWidth="1"/>
    <col min="8" max="8" width="11" style="169" customWidth="1"/>
    <col min="9" max="9" width="11" style="168" customWidth="1"/>
    <col min="10" max="10" width="11" style="169" customWidth="1"/>
    <col min="11" max="11" width="12.5" style="169" bestFit="1" customWidth="1"/>
    <col min="12" max="12" width="41.5" style="169" customWidth="1"/>
    <col min="13" max="15" width="18.19921875" style="169" customWidth="1"/>
    <col min="16" max="16" width="11" style="169"/>
    <col min="17" max="17" width="26.5" style="169" customWidth="1"/>
    <col min="18" max="18" width="15.5" style="169" customWidth="1"/>
    <col min="19" max="19" width="16.8984375" style="169" customWidth="1"/>
    <col min="20" max="20" width="13.09765625" style="169" customWidth="1"/>
    <col min="21" max="16384" width="11" style="169"/>
  </cols>
  <sheetData>
    <row r="1" spans="1:16" ht="39.75" customHeight="1" x14ac:dyDescent="0.3">
      <c r="A1" s="165"/>
      <c r="B1" s="166" t="s">
        <v>85</v>
      </c>
      <c r="C1" s="165"/>
      <c r="D1" s="165"/>
      <c r="E1" s="165"/>
      <c r="F1" s="165"/>
      <c r="G1" s="165"/>
      <c r="H1" s="165"/>
      <c r="I1" s="165"/>
      <c r="J1" s="167"/>
      <c r="K1" s="167"/>
      <c r="L1" s="167"/>
      <c r="M1" s="167"/>
      <c r="N1" s="168"/>
      <c r="O1" s="168"/>
    </row>
    <row r="2" spans="1:16" ht="14.4" x14ac:dyDescent="0.3">
      <c r="A2" s="165"/>
      <c r="B2" s="170"/>
      <c r="C2" s="165"/>
      <c r="D2" s="165"/>
      <c r="E2" s="165"/>
      <c r="F2" s="165"/>
      <c r="G2" s="165"/>
      <c r="H2" s="165"/>
      <c r="I2" s="165"/>
      <c r="J2" s="167"/>
      <c r="K2" s="167"/>
      <c r="L2" s="167"/>
      <c r="M2" s="167"/>
      <c r="N2" s="168"/>
      <c r="O2" s="168"/>
    </row>
    <row r="3" spans="1:16" ht="15" x14ac:dyDescent="0.3">
      <c r="A3" s="165"/>
      <c r="B3" s="171" t="s">
        <v>278</v>
      </c>
      <c r="C3" s="172"/>
      <c r="D3" s="165"/>
      <c r="E3" s="165"/>
      <c r="F3" s="165"/>
      <c r="G3" s="165"/>
      <c r="H3" s="165"/>
      <c r="I3" s="165"/>
      <c r="J3" s="167"/>
      <c r="K3" s="167"/>
      <c r="L3" s="173"/>
      <c r="M3" s="167"/>
      <c r="N3" s="168"/>
      <c r="O3" s="168"/>
    </row>
    <row r="4" spans="1:16" ht="14.4" x14ac:dyDescent="0.3">
      <c r="A4" s="165"/>
      <c r="B4" s="165"/>
      <c r="C4" s="165"/>
      <c r="D4" s="165"/>
      <c r="E4" s="165"/>
      <c r="F4" s="165"/>
      <c r="G4" s="165"/>
      <c r="H4" s="165"/>
      <c r="I4" s="165"/>
      <c r="J4" s="167"/>
      <c r="K4" s="167"/>
      <c r="L4" s="167"/>
      <c r="M4" s="167"/>
      <c r="N4" s="168"/>
      <c r="O4" s="168"/>
    </row>
    <row r="5" spans="1:16" x14ac:dyDescent="0.25">
      <c r="J5" s="168"/>
      <c r="K5" s="168"/>
      <c r="L5" s="168"/>
      <c r="M5" s="168"/>
      <c r="N5" s="168"/>
      <c r="O5" s="168"/>
    </row>
    <row r="6" spans="1:16" x14ac:dyDescent="0.25">
      <c r="B6" s="481" t="s">
        <v>247</v>
      </c>
      <c r="C6" s="481"/>
      <c r="D6" s="481"/>
      <c r="E6" s="481"/>
      <c r="F6" s="481"/>
      <c r="G6" s="481"/>
      <c r="H6" s="481"/>
      <c r="I6" s="481"/>
      <c r="J6" s="174"/>
      <c r="K6" s="174"/>
      <c r="L6" s="174"/>
      <c r="M6" s="174"/>
      <c r="N6" s="174"/>
      <c r="O6" s="174"/>
      <c r="P6" s="174"/>
    </row>
    <row r="7" spans="1:16" x14ac:dyDescent="0.25">
      <c r="J7" s="290"/>
    </row>
    <row r="8" spans="1:16" s="178" customFormat="1" ht="111" customHeight="1" x14ac:dyDescent="0.35">
      <c r="B8" s="480" t="s">
        <v>280</v>
      </c>
      <c r="C8" s="480"/>
      <c r="D8" s="480"/>
      <c r="E8" s="480"/>
      <c r="F8" s="480"/>
      <c r="G8" s="480"/>
      <c r="H8" s="480"/>
      <c r="I8" s="480"/>
      <c r="J8" s="291"/>
      <c r="K8" s="291"/>
      <c r="L8" s="291"/>
      <c r="M8" s="291"/>
      <c r="N8" s="291"/>
      <c r="O8" s="291"/>
    </row>
    <row r="9" spans="1:16" s="178" customFormat="1" ht="18" x14ac:dyDescent="0.35">
      <c r="B9" s="369"/>
      <c r="C9" s="369"/>
      <c r="D9" s="369"/>
      <c r="E9" s="370"/>
      <c r="F9" s="370"/>
      <c r="G9" s="370"/>
      <c r="I9" s="292"/>
      <c r="J9" s="293"/>
    </row>
    <row r="10" spans="1:16" s="178" customFormat="1" ht="18.600000000000001" thickBot="1" x14ac:dyDescent="0.4">
      <c r="B10" s="483" t="s">
        <v>262</v>
      </c>
      <c r="C10" s="483"/>
      <c r="D10" s="483"/>
      <c r="E10" s="483"/>
      <c r="F10" s="370"/>
      <c r="G10" s="370"/>
      <c r="H10" s="294"/>
      <c r="I10" s="294"/>
      <c r="J10" s="295"/>
      <c r="K10" s="512" t="s">
        <v>198</v>
      </c>
      <c r="L10" s="513"/>
      <c r="M10" s="513"/>
      <c r="N10" s="513"/>
      <c r="O10" s="513"/>
      <c r="P10" s="369"/>
    </row>
    <row r="11" spans="1:16" ht="14.4" customHeight="1" thickTop="1" x14ac:dyDescent="0.35">
      <c r="B11" s="347"/>
      <c r="C11" s="347"/>
      <c r="D11" s="347"/>
      <c r="E11" s="370"/>
      <c r="F11" s="370"/>
      <c r="G11" s="370"/>
      <c r="J11" s="296"/>
      <c r="K11" s="347"/>
      <c r="L11" s="347"/>
      <c r="M11" s="347"/>
      <c r="N11" s="347"/>
      <c r="O11" s="347"/>
      <c r="P11" s="347"/>
    </row>
    <row r="12" spans="1:16" ht="15" x14ac:dyDescent="0.3">
      <c r="A12" s="347"/>
      <c r="H12" s="304"/>
      <c r="I12" s="304"/>
      <c r="J12" s="309"/>
      <c r="K12" s="175"/>
      <c r="L12" s="175"/>
      <c r="M12" s="175"/>
      <c r="N12" s="175"/>
      <c r="O12" s="175"/>
      <c r="P12" s="347"/>
    </row>
    <row r="13" spans="1:16" ht="27" x14ac:dyDescent="0.3">
      <c r="A13" s="347"/>
      <c r="B13" s="517" t="s">
        <v>153</v>
      </c>
      <c r="C13" s="518"/>
      <c r="D13" s="518"/>
      <c r="E13" s="518"/>
      <c r="H13" s="304"/>
      <c r="I13" s="304"/>
      <c r="J13" s="309"/>
      <c r="K13" s="504" t="s">
        <v>180</v>
      </c>
      <c r="L13" s="520"/>
      <c r="M13" s="371" t="s">
        <v>263</v>
      </c>
      <c r="N13" s="372" t="s">
        <v>24</v>
      </c>
      <c r="O13" s="373" t="s">
        <v>265</v>
      </c>
      <c r="P13" s="347"/>
    </row>
    <row r="14" spans="1:16" ht="15" x14ac:dyDescent="0.3">
      <c r="A14" s="347"/>
      <c r="B14" s="331" t="s">
        <v>145</v>
      </c>
      <c r="C14" s="519" t="s">
        <v>152</v>
      </c>
      <c r="D14" s="519"/>
      <c r="E14" s="374" t="s">
        <v>261</v>
      </c>
      <c r="H14" s="314"/>
      <c r="I14" s="314"/>
      <c r="J14" s="297"/>
      <c r="K14" s="214" t="s">
        <v>81</v>
      </c>
      <c r="L14" s="214"/>
      <c r="M14" s="215">
        <f>E16</f>
        <v>0</v>
      </c>
      <c r="N14" s="215">
        <v>4</v>
      </c>
      <c r="O14" s="215">
        <f>M14*N14</f>
        <v>0</v>
      </c>
      <c r="P14" s="347"/>
    </row>
    <row r="15" spans="1:16" ht="15" x14ac:dyDescent="0.3">
      <c r="A15" s="347"/>
      <c r="B15" s="331"/>
      <c r="C15" s="462"/>
      <c r="D15" s="462"/>
      <c r="E15" s="375" t="s">
        <v>252</v>
      </c>
      <c r="H15" s="314"/>
      <c r="I15" s="314"/>
      <c r="J15" s="297"/>
      <c r="K15" s="214" t="s">
        <v>84</v>
      </c>
      <c r="L15" s="214"/>
      <c r="M15" s="215">
        <f>E17</f>
        <v>0</v>
      </c>
      <c r="N15" s="215">
        <v>6</v>
      </c>
      <c r="O15" s="215">
        <f>M15*N15</f>
        <v>0</v>
      </c>
      <c r="P15" s="347"/>
    </row>
    <row r="16" spans="1:16" ht="15" x14ac:dyDescent="0.3">
      <c r="A16" s="347"/>
      <c r="B16" s="340" t="s">
        <v>9</v>
      </c>
      <c r="C16" s="376" t="s">
        <v>82</v>
      </c>
      <c r="D16" s="376"/>
      <c r="E16" s="377"/>
      <c r="H16" s="314"/>
      <c r="I16" s="314"/>
      <c r="J16" s="297"/>
      <c r="M16" s="515" t="s">
        <v>176</v>
      </c>
      <c r="N16" s="516"/>
      <c r="O16" s="378">
        <f>SUM(O14:O15)</f>
        <v>0</v>
      </c>
      <c r="P16" s="347"/>
    </row>
    <row r="17" spans="1:16" ht="15" x14ac:dyDescent="0.3">
      <c r="A17" s="347"/>
      <c r="B17" s="344" t="s">
        <v>8</v>
      </c>
      <c r="C17" s="379" t="s">
        <v>83</v>
      </c>
      <c r="D17" s="379"/>
      <c r="E17" s="380"/>
      <c r="H17" s="314"/>
      <c r="I17" s="314"/>
      <c r="J17" s="297"/>
      <c r="K17" s="175"/>
      <c r="L17" s="326"/>
      <c r="P17" s="347"/>
    </row>
    <row r="18" spans="1:16" ht="15" x14ac:dyDescent="0.3">
      <c r="A18" s="347"/>
      <c r="H18" s="314"/>
      <c r="I18" s="314"/>
      <c r="J18" s="297"/>
      <c r="K18" s="175"/>
      <c r="L18" s="175"/>
      <c r="M18" s="175"/>
      <c r="N18" s="175"/>
      <c r="O18" s="175"/>
      <c r="P18" s="347"/>
    </row>
    <row r="19" spans="1:16" ht="15" x14ac:dyDescent="0.3">
      <c r="A19" s="347"/>
      <c r="C19" s="290"/>
      <c r="H19" s="314"/>
      <c r="I19" s="314"/>
      <c r="J19" s="381"/>
      <c r="K19" s="175"/>
      <c r="L19" s="175"/>
      <c r="M19" s="175"/>
      <c r="N19" s="175"/>
      <c r="O19" s="175"/>
      <c r="P19" s="347"/>
    </row>
    <row r="20" spans="1:16" ht="15" x14ac:dyDescent="0.3">
      <c r="A20" s="347"/>
      <c r="B20" s="382"/>
      <c r="C20" s="383"/>
      <c r="D20" s="384"/>
      <c r="E20" s="328"/>
      <c r="F20" s="328"/>
      <c r="G20" s="328"/>
      <c r="H20" s="314"/>
      <c r="I20" s="314"/>
      <c r="J20" s="381"/>
      <c r="K20" s="175"/>
      <c r="L20" s="175"/>
      <c r="M20" s="175"/>
      <c r="N20" s="175"/>
      <c r="O20" s="175"/>
      <c r="P20" s="347"/>
    </row>
    <row r="21" spans="1:16" ht="15" x14ac:dyDescent="0.3">
      <c r="A21" s="347"/>
      <c r="B21" s="382"/>
      <c r="C21" s="383"/>
      <c r="D21" s="384"/>
      <c r="E21" s="328"/>
      <c r="F21" s="328"/>
      <c r="G21" s="328"/>
      <c r="H21" s="314"/>
      <c r="I21" s="314"/>
      <c r="J21" s="381"/>
      <c r="K21" s="385"/>
      <c r="L21" s="368"/>
      <c r="M21" s="328"/>
      <c r="N21" s="328"/>
      <c r="O21" s="328"/>
      <c r="P21" s="347"/>
    </row>
    <row r="22" spans="1:16" ht="16.5" customHeight="1" x14ac:dyDescent="0.3">
      <c r="A22" s="347"/>
      <c r="B22" s="382"/>
      <c r="C22" s="383"/>
      <c r="D22" s="384"/>
      <c r="E22" s="328"/>
      <c r="F22" s="328"/>
      <c r="G22" s="328"/>
      <c r="H22" s="314"/>
      <c r="I22" s="314"/>
      <c r="J22" s="381"/>
      <c r="K22" s="386"/>
      <c r="L22" s="386"/>
      <c r="M22" s="348"/>
      <c r="N22" s="348"/>
      <c r="O22" s="328"/>
      <c r="P22" s="347"/>
    </row>
    <row r="23" spans="1:16" ht="14.4" x14ac:dyDescent="0.3">
      <c r="A23" s="347"/>
      <c r="B23" s="387"/>
      <c r="C23" s="388"/>
      <c r="D23" s="389"/>
      <c r="E23" s="314"/>
      <c r="F23" s="314"/>
      <c r="G23" s="314"/>
      <c r="H23" s="314"/>
      <c r="I23" s="314"/>
      <c r="J23" s="290"/>
      <c r="K23" s="347"/>
      <c r="L23" s="347"/>
      <c r="M23" s="347"/>
      <c r="N23" s="347"/>
      <c r="O23" s="347"/>
      <c r="P23" s="347"/>
    </row>
    <row r="24" spans="1:16" ht="14.4" x14ac:dyDescent="0.3">
      <c r="A24" s="347"/>
      <c r="B24" s="387"/>
      <c r="C24" s="388"/>
      <c r="D24" s="389"/>
      <c r="E24" s="314"/>
      <c r="F24" s="314"/>
      <c r="G24" s="314"/>
      <c r="H24" s="314"/>
      <c r="I24" s="314"/>
      <c r="J24" s="290"/>
      <c r="K24" s="347"/>
      <c r="L24" s="347"/>
      <c r="M24" s="347"/>
      <c r="N24" s="347"/>
      <c r="O24" s="347"/>
      <c r="P24" s="347"/>
    </row>
    <row r="25" spans="1:16" ht="20.25" customHeight="1" x14ac:dyDescent="0.3">
      <c r="A25" s="347"/>
      <c r="B25" s="348"/>
      <c r="C25" s="348"/>
      <c r="D25" s="348"/>
      <c r="E25" s="348"/>
      <c r="F25" s="348"/>
      <c r="G25" s="348"/>
      <c r="H25" s="300"/>
      <c r="I25" s="300"/>
      <c r="J25" s="381"/>
      <c r="K25" s="390"/>
      <c r="L25" s="390"/>
      <c r="M25" s="386"/>
      <c r="N25" s="386"/>
      <c r="O25" s="386"/>
      <c r="P25" s="347"/>
    </row>
    <row r="26" spans="1:16" ht="15" x14ac:dyDescent="0.3">
      <c r="A26" s="347"/>
      <c r="B26" s="350"/>
      <c r="C26" s="350"/>
      <c r="D26" s="350"/>
      <c r="E26" s="350"/>
      <c r="F26" s="350"/>
      <c r="G26" s="350"/>
      <c r="H26" s="304"/>
      <c r="I26" s="304"/>
      <c r="J26" s="381"/>
      <c r="K26" s="385"/>
      <c r="L26" s="391"/>
      <c r="M26" s="391"/>
      <c r="N26" s="391"/>
      <c r="O26" s="391"/>
      <c r="P26" s="347"/>
    </row>
    <row r="27" spans="1:16" ht="14.4" x14ac:dyDescent="0.3">
      <c r="A27" s="347"/>
      <c r="B27" s="350"/>
      <c r="C27" s="350"/>
      <c r="D27" s="350"/>
      <c r="E27" s="325"/>
      <c r="F27" s="325"/>
      <c r="G27" s="325"/>
      <c r="H27" s="304"/>
      <c r="I27" s="304"/>
      <c r="J27" s="521"/>
      <c r="K27" s="385"/>
      <c r="L27" s="368"/>
      <c r="M27" s="328"/>
      <c r="N27" s="328"/>
      <c r="O27" s="328"/>
      <c r="P27" s="347"/>
    </row>
    <row r="28" spans="1:16" ht="14.4" x14ac:dyDescent="0.3">
      <c r="A28" s="347"/>
      <c r="B28" s="350"/>
      <c r="C28" s="350"/>
      <c r="D28" s="350"/>
      <c r="E28" s="350"/>
      <c r="F28" s="350"/>
      <c r="G28" s="350"/>
      <c r="H28" s="304"/>
      <c r="I28" s="304"/>
      <c r="J28" s="521"/>
      <c r="K28" s="385"/>
      <c r="L28" s="368"/>
      <c r="M28" s="328"/>
      <c r="N28" s="328"/>
      <c r="O28" s="328"/>
      <c r="P28" s="347"/>
    </row>
    <row r="29" spans="1:16" ht="15" x14ac:dyDescent="0.3">
      <c r="A29" s="347"/>
      <c r="B29" s="382"/>
      <c r="C29" s="383"/>
      <c r="D29" s="384"/>
      <c r="E29" s="328"/>
      <c r="F29" s="328"/>
      <c r="G29" s="328"/>
      <c r="H29" s="314"/>
      <c r="I29" s="314"/>
      <c r="J29" s="381"/>
      <c r="K29" s="385"/>
      <c r="L29" s="368"/>
      <c r="M29" s="328"/>
      <c r="N29" s="328"/>
      <c r="O29" s="328"/>
      <c r="P29" s="347"/>
    </row>
    <row r="30" spans="1:16" ht="15" x14ac:dyDescent="0.3">
      <c r="A30" s="347"/>
      <c r="B30" s="382"/>
      <c r="C30" s="383"/>
      <c r="D30" s="384"/>
      <c r="E30" s="328"/>
      <c r="F30" s="328"/>
      <c r="G30" s="328"/>
      <c r="H30" s="314"/>
      <c r="I30" s="314"/>
      <c r="J30" s="381"/>
      <c r="K30" s="385"/>
      <c r="L30" s="368"/>
      <c r="M30" s="328"/>
      <c r="N30" s="328"/>
      <c r="O30" s="328"/>
      <c r="P30" s="347"/>
    </row>
    <row r="31" spans="1:16" ht="15" x14ac:dyDescent="0.3">
      <c r="A31" s="347"/>
      <c r="B31" s="382"/>
      <c r="C31" s="383"/>
      <c r="D31" s="384"/>
      <c r="E31" s="328"/>
      <c r="F31" s="328"/>
      <c r="G31" s="328"/>
      <c r="H31" s="314"/>
      <c r="I31" s="314"/>
      <c r="J31" s="381"/>
      <c r="K31" s="385"/>
      <c r="L31" s="368"/>
      <c r="M31" s="328"/>
      <c r="N31" s="328"/>
      <c r="O31" s="328"/>
      <c r="P31" s="347"/>
    </row>
    <row r="32" spans="1:16" ht="15" x14ac:dyDescent="0.3">
      <c r="A32" s="347"/>
      <c r="B32" s="382"/>
      <c r="C32" s="383"/>
      <c r="D32" s="384"/>
      <c r="E32" s="328"/>
      <c r="F32" s="328"/>
      <c r="G32" s="328"/>
      <c r="H32" s="314"/>
      <c r="I32" s="314"/>
      <c r="J32" s="381"/>
      <c r="K32" s="385"/>
      <c r="L32" s="368"/>
      <c r="M32" s="328"/>
      <c r="N32" s="328"/>
      <c r="O32" s="328"/>
      <c r="P32" s="347"/>
    </row>
    <row r="33" spans="1:16" ht="15" x14ac:dyDescent="0.3">
      <c r="A33" s="347"/>
      <c r="B33" s="382"/>
      <c r="C33" s="383"/>
      <c r="D33" s="384"/>
      <c r="E33" s="328"/>
      <c r="F33" s="328"/>
      <c r="G33" s="328"/>
      <c r="H33" s="314"/>
      <c r="I33" s="314"/>
      <c r="J33" s="381"/>
      <c r="K33" s="385"/>
      <c r="L33" s="368"/>
      <c r="M33" s="328"/>
      <c r="N33" s="328"/>
      <c r="O33" s="328"/>
      <c r="P33" s="347"/>
    </row>
    <row r="34" spans="1:16" ht="15" x14ac:dyDescent="0.3">
      <c r="A34" s="347"/>
      <c r="B34" s="382"/>
      <c r="C34" s="383"/>
      <c r="D34" s="384"/>
      <c r="E34" s="328"/>
      <c r="F34" s="328"/>
      <c r="G34" s="328"/>
      <c r="H34" s="314"/>
      <c r="I34" s="314"/>
      <c r="J34" s="381"/>
      <c r="K34" s="385"/>
      <c r="L34" s="368"/>
      <c r="M34" s="328"/>
      <c r="N34" s="328"/>
      <c r="O34" s="328"/>
      <c r="P34" s="347"/>
    </row>
    <row r="35" spans="1:16" ht="15" x14ac:dyDescent="0.3">
      <c r="A35" s="347"/>
      <c r="B35" s="382"/>
      <c r="C35" s="383"/>
      <c r="D35" s="384"/>
      <c r="E35" s="328"/>
      <c r="F35" s="328"/>
      <c r="G35" s="328"/>
      <c r="H35" s="314"/>
      <c r="I35" s="314"/>
      <c r="J35" s="381"/>
      <c r="K35" s="385"/>
      <c r="L35" s="368"/>
      <c r="M35" s="328"/>
      <c r="N35" s="328"/>
      <c r="O35" s="328"/>
      <c r="P35" s="347"/>
    </row>
    <row r="36" spans="1:16" ht="15" x14ac:dyDescent="0.3">
      <c r="A36" s="347"/>
      <c r="B36" s="382"/>
      <c r="C36" s="383"/>
      <c r="D36" s="384"/>
      <c r="E36" s="328"/>
      <c r="F36" s="328"/>
      <c r="G36" s="328"/>
      <c r="H36" s="314"/>
      <c r="I36" s="314"/>
      <c r="J36" s="381"/>
      <c r="K36" s="385"/>
      <c r="L36" s="368"/>
      <c r="M36" s="328"/>
      <c r="N36" s="328"/>
      <c r="O36" s="328"/>
      <c r="P36" s="347"/>
    </row>
    <row r="37" spans="1:16" ht="15" x14ac:dyDescent="0.3">
      <c r="A37" s="347"/>
      <c r="B37" s="387"/>
      <c r="C37" s="388"/>
      <c r="D37" s="389"/>
      <c r="E37" s="314"/>
      <c r="F37" s="314"/>
      <c r="G37" s="314"/>
      <c r="H37" s="314"/>
      <c r="I37" s="314"/>
      <c r="J37" s="381"/>
      <c r="K37" s="386"/>
      <c r="L37" s="386"/>
      <c r="M37" s="391"/>
      <c r="N37" s="391"/>
      <c r="O37" s="328"/>
      <c r="P37" s="347"/>
    </row>
    <row r="38" spans="1:16" ht="14.4" x14ac:dyDescent="0.3">
      <c r="A38" s="347"/>
      <c r="B38" s="387"/>
      <c r="C38" s="388"/>
      <c r="D38" s="389"/>
      <c r="E38" s="314"/>
      <c r="F38" s="314"/>
      <c r="G38" s="314"/>
      <c r="H38" s="314"/>
      <c r="I38" s="314"/>
      <c r="J38" s="290"/>
      <c r="K38" s="347"/>
      <c r="L38" s="347"/>
      <c r="M38" s="347"/>
      <c r="N38" s="347"/>
      <c r="O38" s="347"/>
      <c r="P38" s="347"/>
    </row>
    <row r="39" spans="1:16" ht="17.399999999999999" x14ac:dyDescent="0.25">
      <c r="A39" s="347"/>
      <c r="B39" s="348"/>
      <c r="C39" s="348"/>
      <c r="D39" s="348"/>
      <c r="E39" s="348"/>
      <c r="F39" s="348"/>
      <c r="G39" s="348"/>
      <c r="H39" s="324"/>
      <c r="I39" s="324"/>
      <c r="J39" s="290"/>
      <c r="K39" s="347"/>
      <c r="L39" s="347"/>
      <c r="M39" s="347"/>
      <c r="N39" s="347"/>
      <c r="O39" s="347"/>
      <c r="P39" s="347"/>
    </row>
    <row r="40" spans="1:16" ht="16.5" customHeight="1" x14ac:dyDescent="0.3">
      <c r="A40" s="347"/>
      <c r="B40" s="350"/>
      <c r="C40" s="350"/>
      <c r="D40" s="350"/>
      <c r="E40" s="350"/>
      <c r="F40" s="350"/>
      <c r="G40" s="350"/>
      <c r="H40" s="350"/>
      <c r="I40" s="325"/>
      <c r="J40" s="381"/>
      <c r="K40" s="390"/>
      <c r="L40" s="390"/>
      <c r="M40" s="368"/>
      <c r="N40" s="368"/>
      <c r="O40" s="368"/>
      <c r="P40" s="386"/>
    </row>
    <row r="41" spans="1:16" ht="15" x14ac:dyDescent="0.3">
      <c r="A41" s="347"/>
      <c r="B41" s="350"/>
      <c r="C41" s="350"/>
      <c r="D41" s="350"/>
      <c r="E41" s="325"/>
      <c r="F41" s="325"/>
      <c r="G41" s="325"/>
      <c r="H41" s="325"/>
      <c r="I41" s="325"/>
      <c r="J41" s="381"/>
      <c r="K41" s="385"/>
      <c r="L41" s="391"/>
      <c r="M41" s="391"/>
      <c r="N41" s="391"/>
      <c r="O41" s="391"/>
      <c r="P41" s="386"/>
    </row>
    <row r="42" spans="1:16" ht="16.5" customHeight="1" x14ac:dyDescent="0.3">
      <c r="A42" s="347"/>
      <c r="B42" s="350"/>
      <c r="C42" s="350"/>
      <c r="D42" s="350"/>
      <c r="E42" s="350"/>
      <c r="F42" s="350"/>
      <c r="G42" s="350"/>
      <c r="H42" s="350"/>
      <c r="I42" s="325"/>
      <c r="J42" s="521" t="s">
        <v>158</v>
      </c>
      <c r="K42" s="385"/>
      <c r="L42" s="368"/>
      <c r="M42" s="328"/>
      <c r="N42" s="328"/>
      <c r="O42" s="328"/>
      <c r="P42" s="386"/>
    </row>
    <row r="43" spans="1:16" ht="15" x14ac:dyDescent="0.3">
      <c r="A43" s="347"/>
      <c r="B43" s="382"/>
      <c r="C43" s="383"/>
      <c r="D43" s="384"/>
      <c r="E43" s="328"/>
      <c r="F43" s="328"/>
      <c r="G43" s="328"/>
      <c r="H43" s="328"/>
      <c r="I43" s="328"/>
      <c r="J43" s="521"/>
      <c r="K43" s="385"/>
      <c r="L43" s="368"/>
      <c r="M43" s="328"/>
      <c r="N43" s="328"/>
      <c r="O43" s="328"/>
      <c r="P43" s="386"/>
    </row>
    <row r="44" spans="1:16" ht="15" x14ac:dyDescent="0.3">
      <c r="A44" s="347"/>
      <c r="B44" s="382"/>
      <c r="C44" s="383"/>
      <c r="D44" s="384"/>
      <c r="E44" s="328"/>
      <c r="F44" s="328"/>
      <c r="G44" s="328"/>
      <c r="H44" s="328"/>
      <c r="I44" s="328"/>
      <c r="J44" s="381"/>
      <c r="K44" s="385"/>
      <c r="L44" s="368"/>
      <c r="M44" s="328"/>
      <c r="N44" s="328"/>
      <c r="O44" s="328"/>
      <c r="P44" s="386"/>
    </row>
    <row r="45" spans="1:16" ht="15" x14ac:dyDescent="0.3">
      <c r="A45" s="347"/>
      <c r="B45" s="382"/>
      <c r="C45" s="383"/>
      <c r="D45" s="384"/>
      <c r="E45" s="328"/>
      <c r="F45" s="328"/>
      <c r="G45" s="328"/>
      <c r="H45" s="328"/>
      <c r="I45" s="328"/>
      <c r="J45" s="381"/>
      <c r="K45" s="385"/>
      <c r="L45" s="368"/>
      <c r="M45" s="328"/>
      <c r="N45" s="328"/>
      <c r="O45" s="328"/>
      <c r="P45" s="386"/>
    </row>
    <row r="46" spans="1:16" ht="15" x14ac:dyDescent="0.3">
      <c r="A46" s="347"/>
      <c r="B46" s="382"/>
      <c r="C46" s="383"/>
      <c r="D46" s="384"/>
      <c r="E46" s="328"/>
      <c r="F46" s="328"/>
      <c r="G46" s="328"/>
      <c r="H46" s="328"/>
      <c r="I46" s="328"/>
      <c r="J46" s="381"/>
      <c r="K46" s="385"/>
      <c r="L46" s="368"/>
      <c r="M46" s="328"/>
      <c r="N46" s="328"/>
      <c r="O46" s="328"/>
      <c r="P46" s="386"/>
    </row>
    <row r="47" spans="1:16" ht="15" x14ac:dyDescent="0.3">
      <c r="A47" s="347"/>
      <c r="B47" s="382"/>
      <c r="C47" s="383"/>
      <c r="D47" s="384"/>
      <c r="E47" s="328"/>
      <c r="F47" s="328"/>
      <c r="G47" s="328"/>
      <c r="H47" s="328"/>
      <c r="I47" s="328"/>
      <c r="J47" s="381"/>
      <c r="K47" s="385"/>
      <c r="L47" s="368"/>
      <c r="M47" s="328"/>
      <c r="N47" s="328"/>
      <c r="O47" s="328"/>
      <c r="P47" s="386"/>
    </row>
    <row r="48" spans="1:16" ht="15" x14ac:dyDescent="0.3">
      <c r="A48" s="347"/>
      <c r="B48" s="382"/>
      <c r="C48" s="383"/>
      <c r="D48" s="384"/>
      <c r="E48" s="328"/>
      <c r="F48" s="328"/>
      <c r="G48" s="328"/>
      <c r="H48" s="328"/>
      <c r="I48" s="328"/>
      <c r="J48" s="381"/>
      <c r="K48" s="385"/>
      <c r="L48" s="368"/>
      <c r="M48" s="328"/>
      <c r="N48" s="328"/>
      <c r="O48" s="328"/>
      <c r="P48" s="386"/>
    </row>
    <row r="49" spans="1:16" ht="15" x14ac:dyDescent="0.3">
      <c r="A49" s="347"/>
      <c r="B49" s="387"/>
      <c r="C49" s="388"/>
      <c r="D49" s="389"/>
      <c r="E49" s="314"/>
      <c r="F49" s="314"/>
      <c r="G49" s="314"/>
      <c r="H49" s="314"/>
      <c r="I49" s="314"/>
      <c r="J49" s="381"/>
      <c r="K49" s="385"/>
      <c r="L49" s="368"/>
      <c r="M49" s="328"/>
      <c r="N49" s="328"/>
      <c r="O49" s="328"/>
      <c r="P49" s="386"/>
    </row>
    <row r="50" spans="1:16" ht="15" x14ac:dyDescent="0.3">
      <c r="A50" s="347"/>
      <c r="B50" s="387"/>
      <c r="C50" s="388"/>
      <c r="D50" s="389"/>
      <c r="E50" s="314"/>
      <c r="F50" s="314"/>
      <c r="G50" s="314"/>
      <c r="H50" s="314"/>
      <c r="I50" s="314"/>
      <c r="J50" s="381"/>
      <c r="K50" s="385"/>
      <c r="L50" s="368"/>
      <c r="M50" s="328"/>
      <c r="N50" s="328"/>
      <c r="O50" s="328"/>
      <c r="P50" s="386"/>
    </row>
    <row r="51" spans="1:16" ht="20.399999999999999" x14ac:dyDescent="0.3">
      <c r="A51" s="347"/>
      <c r="B51" s="348"/>
      <c r="C51" s="348"/>
      <c r="D51" s="348"/>
      <c r="E51" s="348"/>
      <c r="F51" s="392"/>
      <c r="G51" s="392"/>
      <c r="H51" s="392"/>
      <c r="I51" s="392"/>
      <c r="J51" s="381"/>
      <c r="K51" s="385"/>
      <c r="L51" s="368"/>
      <c r="M51" s="328"/>
      <c r="N51" s="328"/>
      <c r="O51" s="328"/>
      <c r="P51" s="386"/>
    </row>
    <row r="52" spans="1:16" ht="69.75" customHeight="1" x14ac:dyDescent="0.3">
      <c r="A52" s="347"/>
      <c r="B52" s="325"/>
      <c r="C52" s="350"/>
      <c r="D52" s="350"/>
      <c r="E52" s="350"/>
      <c r="F52" s="393"/>
      <c r="G52" s="393"/>
      <c r="H52" s="393"/>
      <c r="I52" s="393"/>
      <c r="J52" s="381"/>
      <c r="K52" s="386"/>
      <c r="L52" s="386"/>
      <c r="M52" s="394"/>
      <c r="N52" s="394"/>
      <c r="O52" s="354"/>
      <c r="P52" s="386"/>
    </row>
    <row r="53" spans="1:16" ht="34.5" customHeight="1" x14ac:dyDescent="0.3">
      <c r="A53" s="347"/>
      <c r="B53" s="395"/>
      <c r="C53" s="396"/>
      <c r="D53" s="396"/>
      <c r="E53" s="328"/>
      <c r="F53" s="397"/>
      <c r="G53" s="397"/>
      <c r="H53" s="397"/>
      <c r="I53" s="397"/>
      <c r="J53" s="381"/>
      <c r="K53" s="343"/>
      <c r="L53" s="343"/>
      <c r="M53" s="343"/>
      <c r="N53" s="343"/>
      <c r="O53" s="343"/>
      <c r="P53" s="386"/>
    </row>
    <row r="54" spans="1:16" ht="33.75" customHeight="1" x14ac:dyDescent="0.3">
      <c r="A54" s="347"/>
      <c r="B54" s="395"/>
      <c r="C54" s="396"/>
      <c r="D54" s="396"/>
      <c r="E54" s="328"/>
      <c r="F54" s="397"/>
      <c r="G54" s="397"/>
      <c r="H54" s="397"/>
      <c r="I54" s="397"/>
      <c r="J54" s="290"/>
      <c r="K54" s="398"/>
      <c r="L54" s="398"/>
      <c r="M54" s="343"/>
      <c r="N54" s="343"/>
      <c r="O54" s="343"/>
      <c r="P54" s="347"/>
    </row>
    <row r="55" spans="1:16" ht="30.75" customHeight="1" x14ac:dyDescent="0.25">
      <c r="A55" s="347"/>
      <c r="B55" s="395"/>
      <c r="C55" s="396"/>
      <c r="D55" s="396"/>
      <c r="E55" s="328"/>
      <c r="F55" s="397"/>
      <c r="G55" s="397"/>
      <c r="H55" s="397"/>
      <c r="I55" s="397"/>
      <c r="J55" s="290"/>
      <c r="K55" s="399"/>
      <c r="L55" s="399"/>
      <c r="M55" s="400"/>
      <c r="N55" s="400"/>
      <c r="O55" s="400"/>
      <c r="P55" s="347"/>
    </row>
    <row r="56" spans="1:16" ht="32.25" customHeight="1" x14ac:dyDescent="0.25">
      <c r="A56" s="347"/>
      <c r="B56" s="395"/>
      <c r="C56" s="396"/>
      <c r="D56" s="396"/>
      <c r="E56" s="328"/>
      <c r="F56" s="397"/>
      <c r="G56" s="397"/>
      <c r="H56" s="397"/>
      <c r="I56" s="397"/>
      <c r="J56" s="290"/>
      <c r="K56" s="401"/>
      <c r="L56" s="401"/>
      <c r="M56" s="328"/>
      <c r="N56" s="328"/>
      <c r="O56" s="328"/>
      <c r="P56" s="347"/>
    </row>
    <row r="57" spans="1:16" ht="14.4" x14ac:dyDescent="0.25">
      <c r="A57" s="347"/>
      <c r="B57" s="395"/>
      <c r="C57" s="396"/>
      <c r="D57" s="396"/>
      <c r="E57" s="328"/>
      <c r="F57" s="314"/>
      <c r="G57" s="314"/>
      <c r="H57" s="314"/>
      <c r="I57" s="314"/>
      <c r="J57" s="290"/>
      <c r="K57" s="401"/>
      <c r="L57" s="401"/>
      <c r="M57" s="328"/>
      <c r="N57" s="328"/>
      <c r="O57" s="328"/>
      <c r="P57" s="347"/>
    </row>
    <row r="58" spans="1:16" ht="14.4" x14ac:dyDescent="0.3">
      <c r="A58" s="347"/>
      <c r="B58" s="387"/>
      <c r="C58" s="388"/>
      <c r="D58" s="389"/>
      <c r="E58" s="314"/>
      <c r="F58" s="314"/>
      <c r="G58" s="314"/>
      <c r="H58" s="314"/>
      <c r="I58" s="314"/>
      <c r="J58" s="290"/>
      <c r="K58" s="401"/>
      <c r="L58" s="401"/>
      <c r="M58" s="328"/>
      <c r="N58" s="328"/>
      <c r="O58" s="328"/>
      <c r="P58" s="347"/>
    </row>
    <row r="59" spans="1:16" x14ac:dyDescent="0.25">
      <c r="I59" s="347"/>
      <c r="J59" s="290"/>
      <c r="K59" s="368"/>
      <c r="L59" s="368"/>
      <c r="M59" s="394"/>
      <c r="N59" s="394"/>
      <c r="O59" s="354"/>
      <c r="P59" s="347"/>
    </row>
    <row r="60" spans="1:16" x14ac:dyDescent="0.25">
      <c r="I60" s="347"/>
      <c r="J60" s="290"/>
      <c r="K60" s="347"/>
      <c r="L60" s="347"/>
      <c r="M60" s="347"/>
      <c r="N60" s="347"/>
      <c r="O60" s="347"/>
      <c r="P60" s="347"/>
    </row>
    <row r="61" spans="1:16" x14ac:dyDescent="0.25">
      <c r="I61" s="347"/>
      <c r="J61" s="290"/>
      <c r="K61" s="347"/>
      <c r="L61" s="347"/>
      <c r="M61" s="347"/>
      <c r="N61" s="347"/>
      <c r="O61" s="347"/>
      <c r="P61" s="347"/>
    </row>
    <row r="62" spans="1:16" x14ac:dyDescent="0.25">
      <c r="I62" s="347"/>
      <c r="J62" s="290"/>
      <c r="K62" s="347"/>
      <c r="L62" s="347"/>
      <c r="M62" s="347"/>
      <c r="N62" s="347"/>
      <c r="O62" s="347"/>
      <c r="P62" s="347"/>
    </row>
    <row r="63" spans="1:16" x14ac:dyDescent="0.25">
      <c r="I63" s="347"/>
      <c r="J63" s="290"/>
      <c r="K63" s="347"/>
      <c r="L63" s="347"/>
      <c r="M63" s="347"/>
      <c r="N63" s="347"/>
      <c r="O63" s="347"/>
      <c r="P63" s="347"/>
    </row>
    <row r="64" spans="1:16" ht="17.399999999999999" x14ac:dyDescent="0.25">
      <c r="G64" s="355"/>
      <c r="H64" s="356"/>
      <c r="I64" s="349"/>
      <c r="J64" s="290"/>
    </row>
    <row r="65" spans="2:10" x14ac:dyDescent="0.25">
      <c r="G65" s="359"/>
      <c r="H65" s="360"/>
      <c r="I65" s="350"/>
      <c r="J65" s="290"/>
    </row>
    <row r="66" spans="2:10" x14ac:dyDescent="0.25">
      <c r="B66" s="290"/>
      <c r="G66" s="362"/>
      <c r="H66" s="363"/>
      <c r="I66" s="402"/>
      <c r="J66" s="290"/>
    </row>
    <row r="67" spans="2:10" x14ac:dyDescent="0.25">
      <c r="B67" s="290"/>
      <c r="G67" s="362"/>
      <c r="H67" s="363"/>
      <c r="I67" s="402"/>
      <c r="J67" s="290"/>
    </row>
    <row r="68" spans="2:10" x14ac:dyDescent="0.25">
      <c r="C68" s="365"/>
      <c r="D68" s="495"/>
      <c r="E68" s="495"/>
      <c r="F68" s="496"/>
      <c r="G68" s="496"/>
      <c r="H68" s="496"/>
      <c r="I68" s="328"/>
      <c r="J68" s="290"/>
    </row>
    <row r="69" spans="2:10" ht="14.4" x14ac:dyDescent="0.25">
      <c r="C69" s="284"/>
      <c r="D69" s="285"/>
      <c r="E69" s="285"/>
      <c r="F69" s="286"/>
      <c r="G69" s="286"/>
      <c r="H69" s="286"/>
      <c r="I69" s="403"/>
      <c r="J69" s="290"/>
    </row>
    <row r="70" spans="2:10" x14ac:dyDescent="0.25">
      <c r="I70" s="347"/>
      <c r="J70" s="290"/>
    </row>
    <row r="71" spans="2:10" x14ac:dyDescent="0.25">
      <c r="I71" s="347"/>
      <c r="J71" s="290"/>
    </row>
    <row r="72" spans="2:10" x14ac:dyDescent="0.25">
      <c r="I72" s="347"/>
      <c r="J72" s="290"/>
    </row>
  </sheetData>
  <sheetProtection algorithmName="SHA-512" hashValue="W0g/ChlUEdqHyYMRWwrtwpbXdDYC7Kb1ErX3Yhp/mwG95pSXjyzyXlc5K+UXzaG9aG+/oyV8wOXwtIjnxJwRcQ==" saltValue="K/kKS941RxjpFlHY1qM+Bg==" spinCount="100000" sheet="1" objects="1" scenarios="1"/>
  <protectedRanges>
    <protectedRange sqref="E16:E17" name="Bereich1"/>
  </protectedRanges>
  <mergeCells count="13">
    <mergeCell ref="D68:E68"/>
    <mergeCell ref="F68:H68"/>
    <mergeCell ref="B13:E13"/>
    <mergeCell ref="C14:D14"/>
    <mergeCell ref="K13:L13"/>
    <mergeCell ref="J42:J43"/>
    <mergeCell ref="J27:J28"/>
    <mergeCell ref="B6:I6"/>
    <mergeCell ref="M16:N16"/>
    <mergeCell ref="K10:O10"/>
    <mergeCell ref="C15:D15"/>
    <mergeCell ref="B10:E10"/>
    <mergeCell ref="B8:I8"/>
  </mergeCells>
  <pageMargins left="0" right="0" top="0.78740157480314965" bottom="0.78740157480314965" header="0.31496062992125984" footer="0.31496062992125984"/>
  <pageSetup paperSize="9" scale="85" orientation="landscape" r:id="rId1"/>
  <ignoredErrors>
    <ignoredError sqref="M15:O15 O16 M14 O1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BED23-FB9B-4AD2-A1E8-16CD0791EFB7}">
  <sheetPr>
    <tabColor rgb="FF005E3F"/>
  </sheetPr>
  <dimension ref="A1:N140"/>
  <sheetViews>
    <sheetView zoomScaleNormal="100" workbookViewId="0">
      <selection activeCell="K17" sqref="K17"/>
    </sheetView>
  </sheetViews>
  <sheetFormatPr baseColWidth="10" defaultColWidth="11" defaultRowHeight="14.4" x14ac:dyDescent="0.3"/>
  <cols>
    <col min="1" max="1" width="1.69921875" style="4" customWidth="1"/>
    <col min="2" max="2" width="7.5" style="4" customWidth="1"/>
    <col min="3" max="3" width="41.09765625" style="4" customWidth="1"/>
    <col min="4" max="4" width="11.59765625" style="4" customWidth="1"/>
    <col min="5" max="5" width="4.59765625" style="4" bestFit="1" customWidth="1"/>
    <col min="6" max="6" width="65" style="4" customWidth="1"/>
    <col min="7" max="8" width="11.59765625" style="4" customWidth="1"/>
    <col min="9" max="9" width="11" style="4"/>
    <col min="10" max="10" width="11" style="44"/>
    <col min="11" max="11" width="3.5" style="44" customWidth="1"/>
    <col min="12" max="16384" width="11" style="4"/>
  </cols>
  <sheetData>
    <row r="1" spans="1:14" ht="42.75" customHeight="1" x14ac:dyDescent="0.3">
      <c r="A1" s="2"/>
      <c r="B1" s="3" t="s">
        <v>85</v>
      </c>
      <c r="C1" s="2"/>
      <c r="D1" s="2"/>
      <c r="E1" s="2"/>
      <c r="F1" s="2"/>
      <c r="G1" s="2"/>
      <c r="H1" s="2"/>
      <c r="I1" s="2"/>
    </row>
    <row r="2" spans="1:14" x14ac:dyDescent="0.3">
      <c r="A2" s="2"/>
      <c r="B2" s="5"/>
      <c r="C2" s="2"/>
      <c r="D2" s="2"/>
      <c r="E2" s="2"/>
      <c r="F2" s="2"/>
      <c r="G2" s="2"/>
      <c r="H2" s="2"/>
      <c r="I2" s="2"/>
    </row>
    <row r="3" spans="1:14" x14ac:dyDescent="0.3">
      <c r="A3" s="2"/>
      <c r="B3" s="6" t="s">
        <v>278</v>
      </c>
      <c r="C3" s="6"/>
      <c r="D3" s="2"/>
      <c r="E3" s="2"/>
      <c r="F3" s="2"/>
      <c r="G3" s="2"/>
      <c r="H3" s="2"/>
      <c r="I3" s="2"/>
    </row>
    <row r="4" spans="1:14" x14ac:dyDescent="0.3">
      <c r="A4" s="2"/>
      <c r="B4" s="2"/>
      <c r="C4" s="2"/>
      <c r="D4" s="2"/>
      <c r="E4" s="2"/>
      <c r="F4" s="2"/>
      <c r="G4" s="2"/>
      <c r="H4" s="2"/>
      <c r="I4" s="2"/>
    </row>
    <row r="5" spans="1:14" s="13" customFormat="1" ht="13.8" x14ac:dyDescent="0.25">
      <c r="A5" s="11"/>
      <c r="B5" s="11" t="s">
        <v>130</v>
      </c>
      <c r="C5" s="12" t="s">
        <v>131</v>
      </c>
      <c r="D5" s="14"/>
      <c r="E5" s="14"/>
      <c r="F5" s="14"/>
      <c r="G5" s="14"/>
      <c r="H5" s="14"/>
      <c r="I5" s="11"/>
      <c r="J5" s="146"/>
      <c r="K5" s="146"/>
    </row>
    <row r="6" spans="1:14" x14ac:dyDescent="0.3">
      <c r="A6" s="2"/>
      <c r="B6" s="2"/>
      <c r="C6" s="2"/>
      <c r="D6" s="2"/>
      <c r="E6" s="2"/>
      <c r="F6" s="2"/>
      <c r="G6" s="2"/>
      <c r="H6" s="2"/>
      <c r="I6" s="2"/>
    </row>
    <row r="7" spans="1:14" x14ac:dyDescent="0.3">
      <c r="A7" s="2"/>
      <c r="B7" s="533" t="s">
        <v>132</v>
      </c>
      <c r="C7" s="533"/>
      <c r="D7" s="533"/>
      <c r="E7" s="533"/>
      <c r="F7" s="533"/>
      <c r="G7" s="533"/>
      <c r="H7" s="533"/>
      <c r="I7" s="533"/>
      <c r="J7" s="154"/>
    </row>
    <row r="8" spans="1:14" x14ac:dyDescent="0.3">
      <c r="A8" s="2"/>
      <c r="B8" s="2"/>
      <c r="C8" s="2"/>
      <c r="D8" s="2"/>
      <c r="E8" s="2"/>
      <c r="F8" s="2"/>
      <c r="G8" s="2"/>
      <c r="H8" s="2"/>
      <c r="I8" s="2"/>
    </row>
    <row r="9" spans="1:14" x14ac:dyDescent="0.3">
      <c r="A9" s="11"/>
      <c r="B9" s="50" t="s">
        <v>91</v>
      </c>
      <c r="C9" s="16" t="s">
        <v>92</v>
      </c>
      <c r="D9" s="47" t="s">
        <v>188</v>
      </c>
      <c r="E9" s="17" t="s">
        <v>91</v>
      </c>
      <c r="F9" s="17" t="s">
        <v>94</v>
      </c>
      <c r="G9" s="17" t="s">
        <v>93</v>
      </c>
      <c r="H9" s="16" t="s">
        <v>95</v>
      </c>
      <c r="I9" s="11"/>
      <c r="J9" s="146"/>
      <c r="K9" s="146"/>
    </row>
    <row r="10" spans="1:14" x14ac:dyDescent="0.3">
      <c r="A10" s="18"/>
      <c r="B10" s="62"/>
      <c r="C10" s="63"/>
      <c r="D10" s="64" t="s">
        <v>97</v>
      </c>
      <c r="E10" s="65"/>
      <c r="F10" s="66"/>
      <c r="G10" s="66" t="s">
        <v>96</v>
      </c>
      <c r="H10" s="63" t="s">
        <v>97</v>
      </c>
      <c r="I10" s="18"/>
      <c r="J10" s="147"/>
      <c r="K10" s="147"/>
    </row>
    <row r="11" spans="1:14" x14ac:dyDescent="0.3">
      <c r="A11" s="18"/>
      <c r="B11" s="539" t="s">
        <v>130</v>
      </c>
      <c r="C11" s="536" t="s">
        <v>189</v>
      </c>
      <c r="D11" s="542">
        <v>60</v>
      </c>
      <c r="E11" s="116" t="s">
        <v>100</v>
      </c>
      <c r="F11" s="117" t="s">
        <v>190</v>
      </c>
      <c r="G11" s="407">
        <v>0.3</v>
      </c>
      <c r="H11" s="404">
        <f>G11*$D$11</f>
        <v>18</v>
      </c>
      <c r="I11" s="18"/>
      <c r="J11" s="147"/>
      <c r="K11" s="147"/>
      <c r="L11" s="118"/>
      <c r="M11" s="118"/>
      <c r="N11" s="118"/>
    </row>
    <row r="12" spans="1:14" x14ac:dyDescent="0.3">
      <c r="A12" s="2"/>
      <c r="B12" s="540"/>
      <c r="C12" s="537"/>
      <c r="D12" s="543"/>
      <c r="E12" s="56" t="s">
        <v>101</v>
      </c>
      <c r="F12" s="127" t="s">
        <v>289</v>
      </c>
      <c r="G12" s="409">
        <v>7.4999999999999997E-2</v>
      </c>
      <c r="H12" s="57">
        <f>G12*$D$11</f>
        <v>4.5</v>
      </c>
      <c r="I12" s="2"/>
      <c r="L12" s="118"/>
      <c r="M12" s="118"/>
      <c r="N12" s="118"/>
    </row>
    <row r="13" spans="1:14" x14ac:dyDescent="0.3">
      <c r="A13" s="2"/>
      <c r="B13" s="540"/>
      <c r="C13" s="537"/>
      <c r="D13" s="543"/>
      <c r="E13" s="56"/>
      <c r="F13" s="127" t="s">
        <v>288</v>
      </c>
      <c r="G13" s="409">
        <v>7.4999999999999997E-2</v>
      </c>
      <c r="H13" s="57">
        <f>G13*$D$11</f>
        <v>4.5</v>
      </c>
      <c r="I13" s="2"/>
      <c r="L13" s="118"/>
      <c r="M13" s="118"/>
      <c r="N13" s="118"/>
    </row>
    <row r="14" spans="1:14" ht="26.4" x14ac:dyDescent="0.3">
      <c r="A14" s="2"/>
      <c r="B14" s="540"/>
      <c r="C14" s="537"/>
      <c r="D14" s="543"/>
      <c r="E14" s="59" t="s">
        <v>102</v>
      </c>
      <c r="F14" s="127" t="s">
        <v>287</v>
      </c>
      <c r="G14" s="409">
        <v>7.4999999999999997E-2</v>
      </c>
      <c r="H14" s="57">
        <f t="shared" ref="H14:H33" si="0">G14*$D$11</f>
        <v>4.5</v>
      </c>
      <c r="I14" s="2"/>
      <c r="L14" s="118"/>
      <c r="M14" s="118"/>
      <c r="N14" s="118"/>
    </row>
    <row r="15" spans="1:14" ht="26.4" x14ac:dyDescent="0.3">
      <c r="A15" s="2"/>
      <c r="B15" s="540"/>
      <c r="C15" s="537"/>
      <c r="D15" s="543"/>
      <c r="E15" s="59"/>
      <c r="F15" s="127" t="s">
        <v>286</v>
      </c>
      <c r="G15" s="409">
        <v>7.4999999999999997E-2</v>
      </c>
      <c r="H15" s="57">
        <f t="shared" ref="H15" si="1">G15*$D$11</f>
        <v>4.5</v>
      </c>
      <c r="I15" s="2"/>
      <c r="J15" s="411"/>
      <c r="L15" s="118"/>
      <c r="M15" s="118"/>
      <c r="N15" s="118"/>
    </row>
    <row r="16" spans="1:14" x14ac:dyDescent="0.3">
      <c r="A16" s="2"/>
      <c r="B16" s="540"/>
      <c r="C16" s="537"/>
      <c r="D16" s="543"/>
      <c r="E16" s="116" t="s">
        <v>103</v>
      </c>
      <c r="F16" s="128" t="s">
        <v>217</v>
      </c>
      <c r="G16" s="407">
        <v>0.26600000000000001</v>
      </c>
      <c r="H16" s="404">
        <f>G16*$D$11</f>
        <v>15.96</v>
      </c>
      <c r="I16" s="2"/>
      <c r="L16" s="118"/>
      <c r="M16" s="118"/>
      <c r="N16" s="118"/>
    </row>
    <row r="17" spans="1:14" ht="30.6" customHeight="1" x14ac:dyDescent="0.3">
      <c r="A17" s="2"/>
      <c r="B17" s="540"/>
      <c r="C17" s="537"/>
      <c r="D17" s="543"/>
      <c r="E17" s="56" t="s">
        <v>218</v>
      </c>
      <c r="F17" s="127" t="s">
        <v>290</v>
      </c>
      <c r="G17" s="409">
        <v>6.6500000000000004E-2</v>
      </c>
      <c r="H17" s="57">
        <f t="shared" si="0"/>
        <v>3.99</v>
      </c>
      <c r="I17" s="2"/>
      <c r="L17" s="118"/>
      <c r="M17" s="118"/>
      <c r="N17" s="118"/>
    </row>
    <row r="18" spans="1:14" ht="26.4" x14ac:dyDescent="0.3">
      <c r="A18" s="2"/>
      <c r="B18" s="540"/>
      <c r="C18" s="537"/>
      <c r="D18" s="543"/>
      <c r="E18" s="56"/>
      <c r="F18" s="127" t="s">
        <v>291</v>
      </c>
      <c r="G18" s="409">
        <v>6.6500000000000004E-2</v>
      </c>
      <c r="H18" s="57">
        <f t="shared" si="0"/>
        <v>3.99</v>
      </c>
      <c r="I18" s="2"/>
      <c r="L18" s="118"/>
      <c r="M18" s="118"/>
      <c r="N18" s="118"/>
    </row>
    <row r="19" spans="1:14" ht="26.4" x14ac:dyDescent="0.3">
      <c r="A19" s="2"/>
      <c r="B19" s="540"/>
      <c r="C19" s="537"/>
      <c r="D19" s="543"/>
      <c r="E19" s="56" t="s">
        <v>220</v>
      </c>
      <c r="F19" s="127" t="s">
        <v>293</v>
      </c>
      <c r="G19" s="409">
        <v>6.6500000000000004E-2</v>
      </c>
      <c r="H19" s="57">
        <f t="shared" si="0"/>
        <v>3.99</v>
      </c>
      <c r="I19" s="2"/>
      <c r="L19" s="118"/>
      <c r="M19" s="118"/>
      <c r="N19" s="118"/>
    </row>
    <row r="20" spans="1:14" ht="26.4" x14ac:dyDescent="0.3">
      <c r="A20" s="2"/>
      <c r="B20" s="540"/>
      <c r="C20" s="537"/>
      <c r="D20" s="543"/>
      <c r="E20" s="56"/>
      <c r="F20" s="127" t="s">
        <v>292</v>
      </c>
      <c r="G20" s="409">
        <v>6.6500000000000004E-2</v>
      </c>
      <c r="H20" s="57">
        <f t="shared" si="0"/>
        <v>3.99</v>
      </c>
      <c r="I20" s="2"/>
      <c r="L20" s="118"/>
      <c r="M20" s="118"/>
      <c r="N20" s="118"/>
    </row>
    <row r="21" spans="1:14" x14ac:dyDescent="0.3">
      <c r="A21" s="2"/>
      <c r="B21" s="540"/>
      <c r="C21" s="537"/>
      <c r="D21" s="543"/>
      <c r="E21" s="55" t="s">
        <v>105</v>
      </c>
      <c r="F21" s="131" t="s">
        <v>294</v>
      </c>
      <c r="G21" s="408">
        <v>0.1</v>
      </c>
      <c r="H21" s="404">
        <f>G21*$D$11</f>
        <v>6</v>
      </c>
      <c r="I21" s="2"/>
      <c r="L21" s="118"/>
      <c r="M21" s="118"/>
      <c r="N21" s="118"/>
    </row>
    <row r="22" spans="1:14" x14ac:dyDescent="0.3">
      <c r="A22" s="2"/>
      <c r="B22" s="540"/>
      <c r="C22" s="537"/>
      <c r="D22" s="543"/>
      <c r="E22" s="55"/>
      <c r="F22" s="405" t="s">
        <v>295</v>
      </c>
      <c r="G22" s="410">
        <v>0.05</v>
      </c>
      <c r="H22" s="57">
        <f t="shared" si="0"/>
        <v>3</v>
      </c>
      <c r="I22" s="2"/>
      <c r="L22" s="118"/>
      <c r="M22" s="118"/>
      <c r="N22" s="118"/>
    </row>
    <row r="23" spans="1:14" x14ac:dyDescent="0.3">
      <c r="A23" s="2"/>
      <c r="B23" s="540"/>
      <c r="C23" s="537"/>
      <c r="D23" s="543"/>
      <c r="E23" s="55"/>
      <c r="F23" s="405" t="s">
        <v>296</v>
      </c>
      <c r="G23" s="410">
        <v>0.05</v>
      </c>
      <c r="H23" s="57">
        <f t="shared" si="0"/>
        <v>3</v>
      </c>
      <c r="I23" s="2"/>
      <c r="L23" s="118"/>
      <c r="M23" s="118"/>
      <c r="N23" s="118"/>
    </row>
    <row r="24" spans="1:14" x14ac:dyDescent="0.3">
      <c r="A24" s="2"/>
      <c r="B24" s="540"/>
      <c r="C24" s="537"/>
      <c r="D24" s="543"/>
      <c r="E24" s="116" t="s">
        <v>224</v>
      </c>
      <c r="F24" s="131" t="s">
        <v>297</v>
      </c>
      <c r="G24" s="408">
        <v>0.1</v>
      </c>
      <c r="H24" s="404">
        <f>G24*$D$11</f>
        <v>6</v>
      </c>
      <c r="I24" s="2"/>
      <c r="L24" s="118"/>
      <c r="M24" s="118"/>
      <c r="N24" s="118"/>
    </row>
    <row r="25" spans="1:14" x14ac:dyDescent="0.3">
      <c r="A25" s="2"/>
      <c r="B25" s="540"/>
      <c r="C25" s="537"/>
      <c r="D25" s="543"/>
      <c r="E25" s="55"/>
      <c r="F25" s="406" t="s">
        <v>298</v>
      </c>
      <c r="G25" s="410">
        <v>0.05</v>
      </c>
      <c r="H25" s="57">
        <f t="shared" ref="H25:H26" si="2">G25*$D$11</f>
        <v>3</v>
      </c>
      <c r="I25" s="2"/>
      <c r="L25" s="118"/>
      <c r="M25" s="118"/>
      <c r="N25" s="118"/>
    </row>
    <row r="26" spans="1:14" x14ac:dyDescent="0.3">
      <c r="A26" s="2"/>
      <c r="B26" s="540"/>
      <c r="C26" s="537"/>
      <c r="D26" s="543"/>
      <c r="E26" s="55"/>
      <c r="F26" s="406" t="s">
        <v>299</v>
      </c>
      <c r="G26" s="410">
        <v>0.05</v>
      </c>
      <c r="H26" s="57">
        <f t="shared" si="2"/>
        <v>3</v>
      </c>
      <c r="I26" s="2"/>
      <c r="L26" s="118"/>
      <c r="M26" s="118"/>
      <c r="N26" s="118"/>
    </row>
    <row r="27" spans="1:14" x14ac:dyDescent="0.3">
      <c r="A27" s="2"/>
      <c r="B27" s="540"/>
      <c r="C27" s="537"/>
      <c r="D27" s="543"/>
      <c r="E27" s="55" t="s">
        <v>231</v>
      </c>
      <c r="F27" s="131" t="s">
        <v>300</v>
      </c>
      <c r="G27" s="408">
        <v>0.1</v>
      </c>
      <c r="H27" s="404">
        <f>G27*$D$11</f>
        <v>6</v>
      </c>
      <c r="I27" s="2"/>
      <c r="L27" s="118"/>
      <c r="M27" s="118"/>
      <c r="N27" s="118"/>
    </row>
    <row r="28" spans="1:14" ht="27" x14ac:dyDescent="0.3">
      <c r="A28" s="2"/>
      <c r="B28" s="540"/>
      <c r="C28" s="537"/>
      <c r="D28" s="543"/>
      <c r="E28" s="55"/>
      <c r="F28" s="405" t="s">
        <v>302</v>
      </c>
      <c r="G28" s="410">
        <v>0.05</v>
      </c>
      <c r="H28" s="57">
        <f t="shared" ref="H28:H29" si="3">G28*$D$11</f>
        <v>3</v>
      </c>
      <c r="I28" s="2"/>
      <c r="L28" s="118"/>
      <c r="M28" s="118"/>
      <c r="N28" s="118"/>
    </row>
    <row r="29" spans="1:14" ht="27" x14ac:dyDescent="0.3">
      <c r="A29" s="2"/>
      <c r="B29" s="540"/>
      <c r="C29" s="537"/>
      <c r="D29" s="543"/>
      <c r="E29" s="55"/>
      <c r="F29" s="405" t="s">
        <v>301</v>
      </c>
      <c r="G29" s="410">
        <v>0.05</v>
      </c>
      <c r="H29" s="57">
        <f t="shared" si="3"/>
        <v>3</v>
      </c>
      <c r="I29" s="2"/>
      <c r="L29" s="118"/>
      <c r="M29" s="118"/>
      <c r="N29" s="118"/>
    </row>
    <row r="30" spans="1:14" ht="15" customHeight="1" x14ac:dyDescent="0.3">
      <c r="A30" s="2"/>
      <c r="B30" s="540"/>
      <c r="C30" s="537"/>
      <c r="D30" s="543"/>
      <c r="E30" s="58" t="s">
        <v>232</v>
      </c>
      <c r="F30" s="132" t="s">
        <v>104</v>
      </c>
      <c r="G30" s="408">
        <v>3.3329999999999999E-2</v>
      </c>
      <c r="H30" s="404">
        <f t="shared" si="0"/>
        <v>1.9998</v>
      </c>
      <c r="I30" s="2"/>
      <c r="L30" s="118"/>
      <c r="M30" s="118"/>
      <c r="N30" s="118"/>
    </row>
    <row r="31" spans="1:14" ht="15" customHeight="1" x14ac:dyDescent="0.3">
      <c r="A31" s="2"/>
      <c r="B31" s="540"/>
      <c r="C31" s="537"/>
      <c r="D31" s="543"/>
      <c r="E31" s="55" t="s">
        <v>233</v>
      </c>
      <c r="F31" s="132" t="s">
        <v>106</v>
      </c>
      <c r="G31" s="408">
        <v>0.1</v>
      </c>
      <c r="H31" s="404">
        <f t="shared" si="0"/>
        <v>6</v>
      </c>
      <c r="I31" s="2"/>
      <c r="L31" s="118"/>
      <c r="M31" s="118"/>
      <c r="N31" s="118"/>
    </row>
    <row r="32" spans="1:14" ht="15" customHeight="1" x14ac:dyDescent="0.3">
      <c r="A32" s="2"/>
      <c r="B32" s="540"/>
      <c r="C32" s="537"/>
      <c r="D32" s="543"/>
      <c r="E32" s="59" t="s">
        <v>234</v>
      </c>
      <c r="F32" s="129" t="s">
        <v>107</v>
      </c>
      <c r="G32" s="410">
        <v>4.1667000000000003E-2</v>
      </c>
      <c r="H32" s="57">
        <f t="shared" si="0"/>
        <v>2.5000200000000001</v>
      </c>
      <c r="I32" s="2"/>
      <c r="J32" s="413"/>
    </row>
    <row r="33" spans="1:12" ht="15" customHeight="1" x14ac:dyDescent="0.3">
      <c r="A33" s="2"/>
      <c r="B33" s="541"/>
      <c r="C33" s="538"/>
      <c r="D33" s="544"/>
      <c r="E33" s="60" t="s">
        <v>235</v>
      </c>
      <c r="F33" s="130" t="s">
        <v>108</v>
      </c>
      <c r="G33" s="412">
        <v>5.833E-2</v>
      </c>
      <c r="H33" s="61">
        <f t="shared" si="0"/>
        <v>3.4998</v>
      </c>
      <c r="I33" s="2"/>
    </row>
    <row r="34" spans="1:12" ht="15" thickBot="1" x14ac:dyDescent="0.35">
      <c r="A34" s="2"/>
      <c r="B34" s="51"/>
      <c r="C34" s="23" t="s">
        <v>109</v>
      </c>
      <c r="D34" s="24">
        <f>SUM(D11:D33)</f>
        <v>60</v>
      </c>
      <c r="E34" s="25"/>
      <c r="F34" s="23"/>
      <c r="G34" s="24">
        <f>G11+G16+G21+G24+G27+G30+G31</f>
        <v>0.99932999999999994</v>
      </c>
      <c r="H34" s="52">
        <f>H11+H16+H24+H27+H30+H31+H21</f>
        <v>59.959800000000001</v>
      </c>
      <c r="I34" s="2"/>
    </row>
    <row r="35" spans="1:12" ht="15" thickTop="1" x14ac:dyDescent="0.3">
      <c r="A35" s="2"/>
      <c r="B35" s="2"/>
      <c r="C35" s="2"/>
      <c r="D35" s="2"/>
      <c r="E35" s="2"/>
      <c r="F35" s="2"/>
      <c r="G35" s="2"/>
      <c r="H35" s="2"/>
      <c r="I35" s="2"/>
    </row>
    <row r="36" spans="1:12" s="29" customFormat="1" ht="67.5" customHeight="1" x14ac:dyDescent="0.25">
      <c r="A36" s="15"/>
      <c r="B36" s="447" t="s">
        <v>133</v>
      </c>
      <c r="C36" s="447"/>
      <c r="D36" s="447"/>
      <c r="E36" s="447"/>
      <c r="F36" s="447"/>
      <c r="G36" s="447"/>
      <c r="H36" s="447"/>
      <c r="I36" s="447"/>
      <c r="J36" s="151"/>
      <c r="K36" s="148"/>
    </row>
    <row r="37" spans="1:12" s="29" customFormat="1" ht="21.75" customHeight="1" x14ac:dyDescent="0.25">
      <c r="A37" s="15"/>
      <c r="B37" s="109" t="str">
        <f>CONCATENATE("Beispielrechnung: ",D11," x ",G12," = ",H12)</f>
        <v>Beispielrechnung: 60 x 0,075 = 4,5</v>
      </c>
      <c r="C37" s="15"/>
      <c r="D37" s="15"/>
      <c r="E37" s="15"/>
      <c r="F37" s="15"/>
      <c r="G37" s="15"/>
      <c r="H37" s="15"/>
      <c r="I37" s="15"/>
      <c r="J37" s="148"/>
      <c r="K37" s="148"/>
    </row>
    <row r="38" spans="1:12" s="29" customFormat="1" ht="42" customHeight="1" x14ac:dyDescent="0.25">
      <c r="A38" s="15"/>
      <c r="B38" s="447" t="s">
        <v>134</v>
      </c>
      <c r="C38" s="447"/>
      <c r="D38" s="447"/>
      <c r="E38" s="447"/>
      <c r="F38" s="447"/>
      <c r="G38" s="447"/>
      <c r="H38" s="447"/>
      <c r="I38" s="447"/>
      <c r="J38" s="151"/>
      <c r="K38" s="148"/>
    </row>
    <row r="39" spans="1:12" x14ac:dyDescent="0.3">
      <c r="A39" s="2"/>
      <c r="B39" s="534" t="s">
        <v>135</v>
      </c>
      <c r="C39" s="534"/>
      <c r="D39" s="534"/>
      <c r="E39" s="534"/>
      <c r="F39" s="534"/>
      <c r="G39" s="534"/>
      <c r="H39" s="534"/>
      <c r="I39" s="534"/>
      <c r="J39" s="155"/>
    </row>
    <row r="40" spans="1:12" x14ac:dyDescent="0.3">
      <c r="A40" s="2"/>
      <c r="B40" s="133"/>
      <c r="C40" s="133"/>
      <c r="D40" s="133"/>
      <c r="E40" s="133"/>
      <c r="F40" s="133"/>
      <c r="G40" s="133"/>
      <c r="H40" s="133"/>
      <c r="I40" s="133"/>
      <c r="J40" s="149"/>
    </row>
    <row r="41" spans="1:12" x14ac:dyDescent="0.3">
      <c r="A41" s="2"/>
      <c r="B41" s="110" t="s">
        <v>136</v>
      </c>
      <c r="C41" s="2"/>
      <c r="D41" s="2"/>
      <c r="E41" s="2"/>
      <c r="F41" s="2"/>
      <c r="G41" s="2"/>
      <c r="H41" s="2"/>
      <c r="I41" s="2"/>
    </row>
    <row r="42" spans="1:12" ht="48" customHeight="1" x14ac:dyDescent="0.3">
      <c r="A42" s="2"/>
      <c r="B42" s="447" t="s">
        <v>219</v>
      </c>
      <c r="C42" s="447"/>
      <c r="D42" s="447"/>
      <c r="E42" s="447"/>
      <c r="F42" s="447"/>
      <c r="G42" s="447"/>
      <c r="H42" s="447"/>
      <c r="I42" s="447"/>
      <c r="J42" s="151"/>
      <c r="K42" s="151"/>
      <c r="L42" s="44"/>
    </row>
    <row r="43" spans="1:12" x14ac:dyDescent="0.3">
      <c r="A43" s="2"/>
      <c r="B43" s="535" t="s">
        <v>137</v>
      </c>
      <c r="C43" s="535"/>
      <c r="D43" s="535"/>
      <c r="E43" s="535"/>
      <c r="F43" s="535"/>
      <c r="G43" s="535"/>
      <c r="H43" s="535"/>
      <c r="I43" s="535"/>
      <c r="J43" s="156"/>
    </row>
    <row r="44" spans="1:12" ht="6" customHeight="1" x14ac:dyDescent="0.3">
      <c r="A44" s="2"/>
      <c r="B44" s="30"/>
      <c r="C44" s="30"/>
      <c r="D44" s="30"/>
      <c r="E44" s="30"/>
      <c r="F44" s="30"/>
      <c r="G44" s="30"/>
      <c r="H44" s="30"/>
      <c r="I44" s="30"/>
      <c r="J44" s="150"/>
    </row>
    <row r="45" spans="1:12" x14ac:dyDescent="0.3">
      <c r="A45" s="2"/>
      <c r="B45" s="31" t="str">
        <f>E12</f>
        <v>2.1.1</v>
      </c>
      <c r="C45" s="12" t="str">
        <f>F12</f>
        <v xml:space="preserve">Berufserfahrung Projektleiterin/Projektleiter (PL) Nr. 1 </v>
      </c>
      <c r="D45" s="2"/>
      <c r="E45" s="2"/>
      <c r="F45" s="2"/>
      <c r="G45" s="2"/>
      <c r="H45" s="2"/>
      <c r="I45" s="2"/>
    </row>
    <row r="46" spans="1:12" s="13" customFormat="1" ht="39.6" x14ac:dyDescent="0.25">
      <c r="A46" s="11"/>
      <c r="B46" s="527" t="s">
        <v>138</v>
      </c>
      <c r="C46" s="528"/>
      <c r="D46" s="527" t="s">
        <v>139</v>
      </c>
      <c r="E46" s="529"/>
      <c r="F46" s="529"/>
      <c r="G46" s="530"/>
      <c r="H46" s="32" t="s">
        <v>206</v>
      </c>
      <c r="I46" s="32" t="s">
        <v>207</v>
      </c>
      <c r="J46" s="146"/>
      <c r="K46" s="146"/>
    </row>
    <row r="47" spans="1:12" s="34" customFormat="1" ht="13.2" x14ac:dyDescent="0.25">
      <c r="A47" s="18"/>
      <c r="B47" s="531" t="s">
        <v>140</v>
      </c>
      <c r="C47" s="532"/>
      <c r="D47" s="531"/>
      <c r="E47" s="545"/>
      <c r="F47" s="545"/>
      <c r="G47" s="546"/>
      <c r="H47" s="33" t="s">
        <v>97</v>
      </c>
      <c r="I47" s="33" t="s">
        <v>97</v>
      </c>
      <c r="J47" s="147"/>
      <c r="K47" s="147"/>
    </row>
    <row r="48" spans="1:12" ht="33.6" customHeight="1" x14ac:dyDescent="0.3">
      <c r="A48" s="2"/>
      <c r="B48" s="547">
        <v>0</v>
      </c>
      <c r="C48" s="548"/>
      <c r="D48" s="549" t="s">
        <v>244</v>
      </c>
      <c r="E48" s="550"/>
      <c r="F48" s="550"/>
      <c r="G48" s="551"/>
      <c r="H48" s="35">
        <f>$H$12/3*B48</f>
        <v>0</v>
      </c>
      <c r="I48" s="111">
        <f>$H$12/3*B48</f>
        <v>0</v>
      </c>
    </row>
    <row r="49" spans="1:11" ht="33" customHeight="1" x14ac:dyDescent="0.3">
      <c r="A49" s="2"/>
      <c r="B49" s="522">
        <v>1</v>
      </c>
      <c r="C49" s="523"/>
      <c r="D49" s="524" t="s">
        <v>216</v>
      </c>
      <c r="E49" s="525"/>
      <c r="F49" s="525"/>
      <c r="G49" s="526"/>
      <c r="H49" s="35">
        <f t="shared" ref="H49:H51" si="4">$H$12/3*B49</f>
        <v>1.5</v>
      </c>
      <c r="I49" s="111">
        <f t="shared" ref="I49:I51" si="5">$H$12/3*B49</f>
        <v>1.5</v>
      </c>
    </row>
    <row r="50" spans="1:11" ht="39.6" customHeight="1" x14ac:dyDescent="0.3">
      <c r="A50" s="2"/>
      <c r="B50" s="522">
        <v>2</v>
      </c>
      <c r="C50" s="523"/>
      <c r="D50" s="524" t="s">
        <v>215</v>
      </c>
      <c r="E50" s="525"/>
      <c r="F50" s="525"/>
      <c r="G50" s="526"/>
      <c r="H50" s="35">
        <f t="shared" si="4"/>
        <v>3</v>
      </c>
      <c r="I50" s="111">
        <f t="shared" si="5"/>
        <v>3</v>
      </c>
    </row>
    <row r="51" spans="1:11" ht="46.95" customHeight="1" x14ac:dyDescent="0.3">
      <c r="A51" s="2"/>
      <c r="B51" s="522">
        <v>3</v>
      </c>
      <c r="C51" s="523"/>
      <c r="D51" s="524" t="s">
        <v>214</v>
      </c>
      <c r="E51" s="525"/>
      <c r="F51" s="525"/>
      <c r="G51" s="526"/>
      <c r="H51" s="35">
        <f t="shared" si="4"/>
        <v>4.5</v>
      </c>
      <c r="I51" s="111">
        <f t="shared" si="5"/>
        <v>4.5</v>
      </c>
    </row>
    <row r="52" spans="1:11" x14ac:dyDescent="0.3">
      <c r="A52" s="2"/>
      <c r="B52" s="2"/>
      <c r="C52" s="2"/>
      <c r="D52" s="2"/>
      <c r="E52" s="2"/>
      <c r="F52" s="2"/>
      <c r="G52" s="2"/>
      <c r="H52" s="2"/>
      <c r="I52" s="2"/>
    </row>
    <row r="53" spans="1:11" ht="31.2" customHeight="1" x14ac:dyDescent="0.3">
      <c r="A53" s="2"/>
      <c r="B53" s="122" t="str">
        <f>E14</f>
        <v>2.1.2</v>
      </c>
      <c r="C53" s="555" t="str">
        <f>F14</f>
        <v xml:space="preserve">Berufserfahrung Stellvertretende Projektleiterin/Stellvertretender Projektleiter (Stellv. PL) Nr. 1 </v>
      </c>
      <c r="D53" s="555"/>
      <c r="E53" s="555"/>
      <c r="F53" s="555"/>
      <c r="G53" s="555"/>
      <c r="H53" s="555"/>
      <c r="I53" s="555"/>
    </row>
    <row r="54" spans="1:11" ht="39.6" x14ac:dyDescent="0.3">
      <c r="A54" s="2"/>
      <c r="B54" s="527" t="s">
        <v>138</v>
      </c>
      <c r="C54" s="528"/>
      <c r="D54" s="527" t="s">
        <v>139</v>
      </c>
      <c r="E54" s="529"/>
      <c r="F54" s="529"/>
      <c r="G54" s="530"/>
      <c r="H54" s="32" t="s">
        <v>208</v>
      </c>
      <c r="I54" s="32" t="s">
        <v>209</v>
      </c>
    </row>
    <row r="55" spans="1:11" s="13" customFormat="1" ht="15" customHeight="1" x14ac:dyDescent="0.25">
      <c r="A55" s="11"/>
      <c r="B55" s="531" t="s">
        <v>140</v>
      </c>
      <c r="C55" s="532"/>
      <c r="D55" s="531"/>
      <c r="E55" s="545"/>
      <c r="F55" s="545"/>
      <c r="G55" s="546"/>
      <c r="H55" s="33" t="s">
        <v>97</v>
      </c>
      <c r="I55" s="33" t="s">
        <v>97</v>
      </c>
      <c r="J55" s="146"/>
      <c r="K55" s="146"/>
    </row>
    <row r="56" spans="1:11" ht="40.200000000000003" customHeight="1" x14ac:dyDescent="0.3">
      <c r="A56" s="2"/>
      <c r="B56" s="547">
        <v>0</v>
      </c>
      <c r="C56" s="548"/>
      <c r="D56" s="549" t="s">
        <v>210</v>
      </c>
      <c r="E56" s="550"/>
      <c r="F56" s="550"/>
      <c r="G56" s="551"/>
      <c r="H56" s="35">
        <f>$H$14/3*B56</f>
        <v>0</v>
      </c>
      <c r="I56" s="111">
        <f>$H$14/3*B56</f>
        <v>0</v>
      </c>
    </row>
    <row r="57" spans="1:11" ht="37.950000000000003" customHeight="1" x14ac:dyDescent="0.3">
      <c r="A57" s="2"/>
      <c r="B57" s="522">
        <v>1</v>
      </c>
      <c r="C57" s="523"/>
      <c r="D57" s="556" t="s">
        <v>211</v>
      </c>
      <c r="E57" s="557"/>
      <c r="F57" s="557"/>
      <c r="G57" s="558"/>
      <c r="H57" s="35">
        <f t="shared" ref="H57:H59" si="6">$H$14/3*B57</f>
        <v>1.5</v>
      </c>
      <c r="I57" s="111">
        <f t="shared" ref="I57:I59" si="7">$H$14/3*B57</f>
        <v>1.5</v>
      </c>
    </row>
    <row r="58" spans="1:11" ht="33.6" customHeight="1" x14ac:dyDescent="0.3">
      <c r="A58" s="2"/>
      <c r="B58" s="522">
        <v>2</v>
      </c>
      <c r="C58" s="523"/>
      <c r="D58" s="556" t="s">
        <v>212</v>
      </c>
      <c r="E58" s="557"/>
      <c r="F58" s="557"/>
      <c r="G58" s="558"/>
      <c r="H58" s="35">
        <f t="shared" si="6"/>
        <v>3</v>
      </c>
      <c r="I58" s="111">
        <f t="shared" si="7"/>
        <v>3</v>
      </c>
    </row>
    <row r="59" spans="1:11" ht="36" customHeight="1" x14ac:dyDescent="0.3">
      <c r="A59" s="2"/>
      <c r="B59" s="522">
        <v>3</v>
      </c>
      <c r="C59" s="523"/>
      <c r="D59" s="556" t="s">
        <v>213</v>
      </c>
      <c r="E59" s="557"/>
      <c r="F59" s="557"/>
      <c r="G59" s="558"/>
      <c r="H59" s="35">
        <f t="shared" si="6"/>
        <v>4.5</v>
      </c>
      <c r="I59" s="111">
        <f t="shared" si="7"/>
        <v>4.5</v>
      </c>
    </row>
    <row r="60" spans="1:11" ht="36" customHeight="1" x14ac:dyDescent="0.3">
      <c r="A60" s="2"/>
      <c r="B60" s="112"/>
      <c r="C60" s="112"/>
      <c r="D60" s="113"/>
      <c r="E60" s="113"/>
      <c r="F60" s="113"/>
      <c r="G60" s="113"/>
      <c r="H60" s="114"/>
      <c r="I60" s="114"/>
    </row>
    <row r="61" spans="1:11" x14ac:dyDescent="0.3">
      <c r="B61" s="110" t="s">
        <v>268</v>
      </c>
      <c r="C61" s="2"/>
      <c r="D61" s="2"/>
      <c r="E61" s="2"/>
      <c r="F61" s="2"/>
      <c r="G61" s="2"/>
      <c r="H61" s="2"/>
      <c r="I61" s="2"/>
    </row>
    <row r="62" spans="1:11" ht="26.4" customHeight="1" x14ac:dyDescent="0.3">
      <c r="A62" s="2"/>
      <c r="B62" s="122" t="str">
        <f>E17</f>
        <v>2.2.1</v>
      </c>
      <c r="C62" s="555" t="str">
        <f>F17</f>
        <v>Branchenerfahrung Projektleiterin/Projektleiter (PL) Nr. 1 für quantitative Marktforschungsmethoden im Bereich Versicherungen.</v>
      </c>
      <c r="D62" s="555"/>
      <c r="E62" s="555"/>
      <c r="F62" s="555"/>
      <c r="G62" s="555"/>
      <c r="H62" s="555"/>
      <c r="I62" s="555"/>
    </row>
    <row r="63" spans="1:11" s="13" customFormat="1" ht="39.6" x14ac:dyDescent="0.25">
      <c r="A63" s="11"/>
      <c r="B63" s="527" t="s">
        <v>138</v>
      </c>
      <c r="C63" s="528"/>
      <c r="D63" s="527" t="s">
        <v>139</v>
      </c>
      <c r="E63" s="529"/>
      <c r="F63" s="529"/>
      <c r="G63" s="530"/>
      <c r="H63" s="32" t="s">
        <v>206</v>
      </c>
      <c r="I63" s="32" t="s">
        <v>207</v>
      </c>
      <c r="J63" s="146"/>
      <c r="K63" s="146"/>
    </row>
    <row r="64" spans="1:11" s="34" customFormat="1" ht="13.2" x14ac:dyDescent="0.25">
      <c r="A64" s="18"/>
      <c r="B64" s="531" t="s">
        <v>140</v>
      </c>
      <c r="C64" s="532"/>
      <c r="D64" s="531"/>
      <c r="E64" s="545"/>
      <c r="F64" s="545"/>
      <c r="G64" s="546"/>
      <c r="H64" s="33" t="s">
        <v>97</v>
      </c>
      <c r="I64" s="33" t="s">
        <v>97</v>
      </c>
      <c r="J64" s="147"/>
      <c r="K64" s="147"/>
    </row>
    <row r="65" spans="1:11" ht="30.6" customHeight="1" x14ac:dyDescent="0.3">
      <c r="A65" s="2"/>
      <c r="B65" s="547">
        <v>0</v>
      </c>
      <c r="C65" s="548"/>
      <c r="D65" s="552" t="s">
        <v>221</v>
      </c>
      <c r="E65" s="553"/>
      <c r="F65" s="553"/>
      <c r="G65" s="554"/>
      <c r="H65" s="35">
        <f>$H$17/2*B65</f>
        <v>0</v>
      </c>
      <c r="I65" s="111">
        <f>$H$17/2*B65</f>
        <v>0</v>
      </c>
    </row>
    <row r="66" spans="1:11" ht="34.200000000000003" customHeight="1" x14ac:dyDescent="0.3">
      <c r="A66" s="2"/>
      <c r="B66" s="522">
        <v>1</v>
      </c>
      <c r="C66" s="523"/>
      <c r="D66" s="524" t="s">
        <v>222</v>
      </c>
      <c r="E66" s="525"/>
      <c r="F66" s="525"/>
      <c r="G66" s="526"/>
      <c r="H66" s="35">
        <f t="shared" ref="H66:H67" si="8">$H$17/2*B66</f>
        <v>1.9950000000000001</v>
      </c>
      <c r="I66" s="111">
        <f>$H$17/2*B66</f>
        <v>1.9950000000000001</v>
      </c>
    </row>
    <row r="67" spans="1:11" ht="32.4" customHeight="1" x14ac:dyDescent="0.3">
      <c r="A67" s="2"/>
      <c r="B67" s="522">
        <v>2</v>
      </c>
      <c r="C67" s="523"/>
      <c r="D67" s="524" t="s">
        <v>223</v>
      </c>
      <c r="E67" s="525"/>
      <c r="F67" s="525"/>
      <c r="G67" s="526"/>
      <c r="H67" s="35">
        <f t="shared" si="8"/>
        <v>3.99</v>
      </c>
      <c r="I67" s="111">
        <f>$H$17/2*B67</f>
        <v>3.99</v>
      </c>
    </row>
    <row r="68" spans="1:11" x14ac:dyDescent="0.3">
      <c r="A68" s="2"/>
      <c r="B68" s="2"/>
      <c r="C68" s="2"/>
      <c r="D68" s="2"/>
      <c r="E68" s="2"/>
      <c r="F68" s="2"/>
      <c r="G68" s="2"/>
      <c r="H68" s="2"/>
      <c r="I68" s="2"/>
    </row>
    <row r="69" spans="1:11" ht="29.4" customHeight="1" x14ac:dyDescent="0.3">
      <c r="A69" s="2"/>
      <c r="B69" s="122" t="str">
        <f>E19</f>
        <v>2.2.2</v>
      </c>
      <c r="C69" s="555" t="str">
        <f>F19</f>
        <v>Branchenerfahrung Projektleiterin/Projektleiter (PL) Nr. 1 für qualitative Marktforschungsmethoden im Bereich Versicherungen</v>
      </c>
      <c r="D69" s="555"/>
      <c r="E69" s="555"/>
      <c r="F69" s="555"/>
      <c r="G69" s="555"/>
      <c r="H69" s="555"/>
      <c r="I69" s="555"/>
    </row>
    <row r="70" spans="1:11" ht="39.6" x14ac:dyDescent="0.3">
      <c r="A70" s="2"/>
      <c r="B70" s="527" t="s">
        <v>138</v>
      </c>
      <c r="C70" s="528"/>
      <c r="D70" s="527" t="s">
        <v>139</v>
      </c>
      <c r="E70" s="529"/>
      <c r="F70" s="529"/>
      <c r="G70" s="530"/>
      <c r="H70" s="32" t="s">
        <v>206</v>
      </c>
      <c r="I70" s="32" t="s">
        <v>207</v>
      </c>
    </row>
    <row r="71" spans="1:11" s="13" customFormat="1" ht="15" customHeight="1" x14ac:dyDescent="0.25">
      <c r="A71" s="11"/>
      <c r="B71" s="531" t="s">
        <v>140</v>
      </c>
      <c r="C71" s="532"/>
      <c r="D71" s="531"/>
      <c r="E71" s="545"/>
      <c r="F71" s="545"/>
      <c r="G71" s="546"/>
      <c r="H71" s="33" t="s">
        <v>97</v>
      </c>
      <c r="I71" s="33" t="s">
        <v>97</v>
      </c>
      <c r="J71" s="146"/>
      <c r="K71" s="146"/>
    </row>
    <row r="72" spans="1:11" ht="33.6" customHeight="1" x14ac:dyDescent="0.3">
      <c r="A72" s="2"/>
      <c r="B72" s="547">
        <v>0</v>
      </c>
      <c r="C72" s="548"/>
      <c r="D72" s="552" t="s">
        <v>283</v>
      </c>
      <c r="E72" s="553"/>
      <c r="F72" s="553"/>
      <c r="G72" s="554"/>
      <c r="H72" s="35">
        <f>$H$19/2*B72</f>
        <v>0</v>
      </c>
      <c r="I72" s="115">
        <f>$H$19/2*B72</f>
        <v>0</v>
      </c>
    </row>
    <row r="73" spans="1:11" ht="31.2" customHeight="1" x14ac:dyDescent="0.3">
      <c r="A73" s="2"/>
      <c r="B73" s="522">
        <v>1</v>
      </c>
      <c r="C73" s="523"/>
      <c r="D73" s="524" t="s">
        <v>284</v>
      </c>
      <c r="E73" s="525"/>
      <c r="F73" s="525"/>
      <c r="G73" s="526"/>
      <c r="H73" s="35">
        <f t="shared" ref="H73:H74" si="9">$H$19/2*B73</f>
        <v>1.9950000000000001</v>
      </c>
      <c r="I73" s="111">
        <f>$H$19/2*B73</f>
        <v>1.9950000000000001</v>
      </c>
    </row>
    <row r="74" spans="1:11" ht="29.4" customHeight="1" x14ac:dyDescent="0.3">
      <c r="A74" s="2"/>
      <c r="B74" s="522">
        <v>2</v>
      </c>
      <c r="C74" s="523"/>
      <c r="D74" s="524" t="s">
        <v>285</v>
      </c>
      <c r="E74" s="525"/>
      <c r="F74" s="525"/>
      <c r="G74" s="526"/>
      <c r="H74" s="35">
        <f t="shared" si="9"/>
        <v>3.99</v>
      </c>
      <c r="I74" s="111">
        <f>$H$19/2*B74</f>
        <v>3.99</v>
      </c>
    </row>
    <row r="75" spans="1:11" x14ac:dyDescent="0.3">
      <c r="A75" s="2"/>
      <c r="B75" s="2"/>
      <c r="C75" s="2"/>
      <c r="D75" s="2"/>
      <c r="E75" s="2"/>
      <c r="F75" s="2"/>
      <c r="G75" s="2"/>
      <c r="H75" s="2"/>
      <c r="I75" s="2"/>
    </row>
    <row r="76" spans="1:11" x14ac:dyDescent="0.3">
      <c r="A76" s="2"/>
      <c r="B76" s="31" t="str">
        <f>E21</f>
        <v>2.3</v>
      </c>
      <c r="C76" s="110" t="str">
        <f>F21</f>
        <v xml:space="preserve">Methodenerfahrung </v>
      </c>
      <c r="D76" s="2"/>
      <c r="E76" s="2"/>
      <c r="F76" s="2"/>
      <c r="G76" s="2"/>
      <c r="H76" s="2"/>
      <c r="I76" s="2"/>
    </row>
    <row r="77" spans="1:11" ht="39.6" x14ac:dyDescent="0.3">
      <c r="A77" s="2"/>
      <c r="B77" s="527" t="s">
        <v>138</v>
      </c>
      <c r="C77" s="528"/>
      <c r="D77" s="527" t="s">
        <v>139</v>
      </c>
      <c r="E77" s="529"/>
      <c r="F77" s="529"/>
      <c r="G77" s="530"/>
      <c r="H77" s="32" t="s">
        <v>206</v>
      </c>
      <c r="I77" s="32" t="s">
        <v>207</v>
      </c>
    </row>
    <row r="78" spans="1:11" s="13" customFormat="1" ht="15" customHeight="1" x14ac:dyDescent="0.25">
      <c r="A78" s="11"/>
      <c r="B78" s="531" t="s">
        <v>140</v>
      </c>
      <c r="C78" s="532"/>
      <c r="D78" s="531"/>
      <c r="E78" s="545"/>
      <c r="F78" s="545"/>
      <c r="G78" s="546"/>
      <c r="H78" s="33" t="s">
        <v>97</v>
      </c>
      <c r="I78" s="33" t="s">
        <v>97</v>
      </c>
      <c r="J78" s="146"/>
      <c r="K78" s="146"/>
    </row>
    <row r="79" spans="1:11" ht="49.2" customHeight="1" x14ac:dyDescent="0.3">
      <c r="A79" s="2"/>
      <c r="B79" s="547">
        <v>0</v>
      </c>
      <c r="C79" s="548"/>
      <c r="D79" s="552" t="s">
        <v>225</v>
      </c>
      <c r="E79" s="553"/>
      <c r="F79" s="553"/>
      <c r="G79" s="554"/>
      <c r="H79" s="35">
        <f>$H$19/2*B79</f>
        <v>0</v>
      </c>
      <c r="I79" s="115">
        <f>$H$19/2*B79</f>
        <v>0</v>
      </c>
    </row>
    <row r="80" spans="1:11" ht="45.6" customHeight="1" x14ac:dyDescent="0.3">
      <c r="A80" s="2"/>
      <c r="B80" s="522">
        <v>1</v>
      </c>
      <c r="C80" s="523"/>
      <c r="D80" s="524" t="s">
        <v>226</v>
      </c>
      <c r="E80" s="525"/>
      <c r="F80" s="525"/>
      <c r="G80" s="526"/>
      <c r="H80" s="35">
        <f t="shared" ref="H80:H81" si="10">$H$19/2*B80</f>
        <v>1.9950000000000001</v>
      </c>
      <c r="I80" s="111">
        <f>$H$19/2*B80</f>
        <v>1.9950000000000001</v>
      </c>
    </row>
    <row r="81" spans="1:13" ht="41.4" customHeight="1" x14ac:dyDescent="0.3">
      <c r="A81" s="2"/>
      <c r="B81" s="522">
        <v>2</v>
      </c>
      <c r="C81" s="523"/>
      <c r="D81" s="524" t="s">
        <v>227</v>
      </c>
      <c r="E81" s="525"/>
      <c r="F81" s="525"/>
      <c r="G81" s="526"/>
      <c r="H81" s="35">
        <f t="shared" si="10"/>
        <v>3.99</v>
      </c>
      <c r="I81" s="111">
        <f>$H$19/2*B81</f>
        <v>3.99</v>
      </c>
    </row>
    <row r="82" spans="1:13" x14ac:dyDescent="0.3">
      <c r="A82" s="2"/>
      <c r="B82" s="2"/>
      <c r="C82" s="2"/>
      <c r="D82" s="2"/>
      <c r="E82" s="2"/>
      <c r="F82" s="2"/>
      <c r="G82" s="2"/>
      <c r="H82" s="2"/>
      <c r="I82" s="2"/>
    </row>
    <row r="83" spans="1:13" x14ac:dyDescent="0.3">
      <c r="A83" s="2"/>
      <c r="B83" s="2"/>
      <c r="C83" s="2"/>
      <c r="D83" s="2"/>
      <c r="E83" s="2"/>
      <c r="F83" s="2"/>
      <c r="G83" s="2"/>
      <c r="H83" s="2"/>
      <c r="I83" s="2"/>
    </row>
    <row r="84" spans="1:13" x14ac:dyDescent="0.3">
      <c r="A84" s="2"/>
      <c r="B84" s="31" t="str">
        <f>E24</f>
        <v>2.4</v>
      </c>
      <c r="C84" s="36" t="str">
        <f>F24</f>
        <v xml:space="preserve">Allgemeine Analyseerfahrung </v>
      </c>
      <c r="D84" s="2"/>
      <c r="E84" s="2"/>
      <c r="F84" s="2"/>
      <c r="G84" s="2"/>
      <c r="H84" s="2"/>
      <c r="I84" s="2"/>
    </row>
    <row r="85" spans="1:13" ht="39.6" x14ac:dyDescent="0.3">
      <c r="A85" s="2"/>
      <c r="B85" s="527" t="s">
        <v>138</v>
      </c>
      <c r="C85" s="528"/>
      <c r="D85" s="527" t="s">
        <v>139</v>
      </c>
      <c r="E85" s="529"/>
      <c r="F85" s="529"/>
      <c r="G85" s="530"/>
      <c r="H85" s="32" t="s">
        <v>206</v>
      </c>
      <c r="I85" s="32" t="s">
        <v>207</v>
      </c>
    </row>
    <row r="86" spans="1:13" x14ac:dyDescent="0.3">
      <c r="A86" s="2"/>
      <c r="B86" s="531" t="s">
        <v>140</v>
      </c>
      <c r="C86" s="532"/>
      <c r="D86" s="531"/>
      <c r="E86" s="545"/>
      <c r="F86" s="545"/>
      <c r="G86" s="546"/>
      <c r="H86" s="33" t="s">
        <v>97</v>
      </c>
      <c r="I86" s="33" t="s">
        <v>97</v>
      </c>
    </row>
    <row r="87" spans="1:13" ht="43.95" customHeight="1" x14ac:dyDescent="0.3">
      <c r="A87" s="2"/>
      <c r="B87" s="547">
        <v>0</v>
      </c>
      <c r="C87" s="548"/>
      <c r="D87" s="552" t="s">
        <v>228</v>
      </c>
      <c r="E87" s="553"/>
      <c r="F87" s="553"/>
      <c r="G87" s="554"/>
      <c r="H87" s="35">
        <f>$H$19/2*B87</f>
        <v>0</v>
      </c>
      <c r="I87" s="115">
        <f>$H$19/2*B87</f>
        <v>0</v>
      </c>
    </row>
    <row r="88" spans="1:13" ht="45" customHeight="1" x14ac:dyDescent="0.3">
      <c r="A88" s="2"/>
      <c r="B88" s="522">
        <v>1</v>
      </c>
      <c r="C88" s="523"/>
      <c r="D88" s="560" t="s">
        <v>229</v>
      </c>
      <c r="E88" s="561"/>
      <c r="F88" s="561"/>
      <c r="G88" s="562"/>
      <c r="H88" s="35">
        <f t="shared" ref="H88:H89" si="11">$H$19/2*B88</f>
        <v>1.9950000000000001</v>
      </c>
      <c r="I88" s="111">
        <f>$H$19/2*B88</f>
        <v>1.9950000000000001</v>
      </c>
    </row>
    <row r="89" spans="1:13" ht="48" customHeight="1" x14ac:dyDescent="0.3">
      <c r="A89" s="2"/>
      <c r="B89" s="522">
        <v>2</v>
      </c>
      <c r="C89" s="523"/>
      <c r="D89" s="524" t="s">
        <v>230</v>
      </c>
      <c r="E89" s="525"/>
      <c r="F89" s="525"/>
      <c r="G89" s="526"/>
      <c r="H89" s="35">
        <f t="shared" si="11"/>
        <v>3.99</v>
      </c>
      <c r="I89" s="111">
        <f>$H$19/2*B89</f>
        <v>3.99</v>
      </c>
    </row>
    <row r="90" spans="1:13" x14ac:dyDescent="0.3">
      <c r="A90" s="2"/>
      <c r="B90" s="112"/>
      <c r="C90" s="112"/>
      <c r="D90" s="123"/>
      <c r="E90" s="123"/>
      <c r="F90" s="123"/>
      <c r="G90" s="123"/>
      <c r="H90" s="114"/>
      <c r="I90" s="114"/>
    </row>
    <row r="91" spans="1:13" x14ac:dyDescent="0.3">
      <c r="A91" s="2"/>
      <c r="B91" s="31"/>
      <c r="C91" s="31"/>
      <c r="D91" s="2"/>
      <c r="E91" s="2"/>
      <c r="F91" s="2"/>
      <c r="G91" s="2"/>
      <c r="H91" s="2"/>
      <c r="I91" s="2"/>
    </row>
    <row r="92" spans="1:13" ht="27" customHeight="1" x14ac:dyDescent="0.3">
      <c r="A92" s="2"/>
      <c r="B92" s="120" t="str">
        <f>E27</f>
        <v>2.5</v>
      </c>
      <c r="C92" s="559" t="str">
        <f>F27</f>
        <v xml:space="preserve">Spezifische Analyseerfahrung </v>
      </c>
      <c r="D92" s="559"/>
      <c r="E92" s="559"/>
      <c r="F92" s="559"/>
      <c r="G92" s="559"/>
      <c r="H92" s="559"/>
      <c r="I92" s="559"/>
    </row>
    <row r="93" spans="1:13" ht="52.8" x14ac:dyDescent="0.3">
      <c r="A93" s="2"/>
      <c r="B93" s="527" t="s">
        <v>138</v>
      </c>
      <c r="C93" s="528"/>
      <c r="D93" s="527" t="s">
        <v>139</v>
      </c>
      <c r="E93" s="529"/>
      <c r="F93" s="529"/>
      <c r="G93" s="530"/>
      <c r="H93" s="32" t="s">
        <v>241</v>
      </c>
      <c r="I93" s="32" t="s">
        <v>242</v>
      </c>
      <c r="L93" s="121"/>
      <c r="M93" s="121"/>
    </row>
    <row r="94" spans="1:13" s="13" customFormat="1" ht="15" customHeight="1" x14ac:dyDescent="0.25">
      <c r="A94" s="11"/>
      <c r="B94" s="531" t="s">
        <v>140</v>
      </c>
      <c r="C94" s="532"/>
      <c r="D94" s="531"/>
      <c r="E94" s="545"/>
      <c r="F94" s="545"/>
      <c r="G94" s="546"/>
      <c r="H94" s="33" t="s">
        <v>97</v>
      </c>
      <c r="I94" s="33" t="s">
        <v>97</v>
      </c>
      <c r="J94" s="146"/>
      <c r="K94" s="146"/>
      <c r="L94" s="121"/>
      <c r="M94" s="121"/>
    </row>
    <row r="95" spans="1:13" ht="87.6" customHeight="1" x14ac:dyDescent="0.3">
      <c r="A95" s="2"/>
      <c r="B95" s="547">
        <v>0</v>
      </c>
      <c r="C95" s="548"/>
      <c r="D95" s="552" t="s">
        <v>236</v>
      </c>
      <c r="E95" s="553"/>
      <c r="F95" s="553"/>
      <c r="G95" s="554"/>
      <c r="H95" s="35">
        <f>$H$19/2*B95</f>
        <v>0</v>
      </c>
      <c r="I95" s="115">
        <f>$H$19/2*B95</f>
        <v>0</v>
      </c>
    </row>
    <row r="96" spans="1:13" ht="89.4" customHeight="1" x14ac:dyDescent="0.3">
      <c r="A96" s="2"/>
      <c r="B96" s="522">
        <v>1</v>
      </c>
      <c r="C96" s="523"/>
      <c r="D96" s="524" t="s">
        <v>237</v>
      </c>
      <c r="E96" s="525"/>
      <c r="F96" s="525"/>
      <c r="G96" s="526"/>
      <c r="H96" s="35">
        <f t="shared" ref="H96:H97" si="12">$H$19/2*B96</f>
        <v>1.9950000000000001</v>
      </c>
      <c r="I96" s="111">
        <f>$H$19/2*B96</f>
        <v>1.9950000000000001</v>
      </c>
    </row>
    <row r="97" spans="1:11" ht="84.6" customHeight="1" x14ac:dyDescent="0.3">
      <c r="A97" s="2"/>
      <c r="B97" s="522">
        <v>2</v>
      </c>
      <c r="C97" s="523"/>
      <c r="D97" s="524" t="s">
        <v>238</v>
      </c>
      <c r="E97" s="525"/>
      <c r="F97" s="525"/>
      <c r="G97" s="526"/>
      <c r="H97" s="35">
        <f t="shared" si="12"/>
        <v>3.99</v>
      </c>
      <c r="I97" s="111">
        <f>$H$19/2*B97</f>
        <v>3.99</v>
      </c>
    </row>
    <row r="98" spans="1:11" x14ac:dyDescent="0.3">
      <c r="A98" s="2"/>
      <c r="B98" s="2"/>
      <c r="C98" s="2"/>
      <c r="D98" s="2"/>
      <c r="E98" s="2"/>
      <c r="F98" s="2"/>
      <c r="G98" s="2"/>
      <c r="H98" s="2"/>
      <c r="I98" s="2"/>
    </row>
    <row r="99" spans="1:11" x14ac:dyDescent="0.3">
      <c r="A99" s="2"/>
      <c r="B99" s="2"/>
      <c r="C99" s="2"/>
      <c r="D99" s="2"/>
      <c r="E99" s="2"/>
      <c r="F99" s="2"/>
      <c r="G99" s="2"/>
      <c r="H99" s="2"/>
      <c r="I99" s="2"/>
    </row>
    <row r="100" spans="1:11" ht="15" customHeight="1" x14ac:dyDescent="0.3">
      <c r="A100" s="38"/>
      <c r="B100" s="31" t="str">
        <f>E30</f>
        <v>2.6</v>
      </c>
      <c r="C100" s="12" t="str">
        <f>F30</f>
        <v>Sprachniveau</v>
      </c>
      <c r="D100" s="2"/>
      <c r="E100" s="2"/>
      <c r="F100" s="2"/>
      <c r="G100" s="2"/>
      <c r="H100" s="2"/>
      <c r="I100" s="2"/>
    </row>
    <row r="101" spans="1:11" ht="44.4" customHeight="1" x14ac:dyDescent="0.3">
      <c r="A101" s="2"/>
      <c r="B101" s="447" t="s">
        <v>243</v>
      </c>
      <c r="C101" s="447"/>
      <c r="D101" s="447"/>
      <c r="E101" s="447"/>
      <c r="F101" s="447"/>
      <c r="G101" s="447"/>
      <c r="H101" s="447"/>
      <c r="I101" s="126"/>
      <c r="J101" s="151"/>
      <c r="K101" s="151"/>
    </row>
    <row r="102" spans="1:11" x14ac:dyDescent="0.3">
      <c r="A102" s="2"/>
      <c r="B102" s="535" t="s">
        <v>137</v>
      </c>
      <c r="C102" s="535"/>
      <c r="D102" s="535"/>
      <c r="E102" s="535"/>
      <c r="F102" s="535"/>
      <c r="G102" s="535"/>
      <c r="H102" s="535"/>
      <c r="I102" s="535"/>
      <c r="J102" s="535"/>
    </row>
    <row r="103" spans="1:11" x14ac:dyDescent="0.3">
      <c r="A103" s="2"/>
      <c r="B103" s="30"/>
      <c r="C103" s="30"/>
      <c r="D103" s="30"/>
      <c r="E103" s="30"/>
      <c r="F103" s="30"/>
      <c r="G103" s="30"/>
      <c r="H103" s="30"/>
      <c r="I103" s="30"/>
      <c r="J103" s="150"/>
    </row>
    <row r="104" spans="1:11" ht="26.4" x14ac:dyDescent="0.3">
      <c r="A104" s="2"/>
      <c r="B104" s="527" t="s">
        <v>138</v>
      </c>
      <c r="C104" s="528"/>
      <c r="D104" s="527" t="s">
        <v>139</v>
      </c>
      <c r="E104" s="529"/>
      <c r="F104" s="529"/>
      <c r="G104" s="530"/>
      <c r="H104" s="32" t="s">
        <v>120</v>
      </c>
      <c r="I104" s="2"/>
    </row>
    <row r="105" spans="1:11" x14ac:dyDescent="0.3">
      <c r="A105" s="2"/>
      <c r="B105" s="531" t="s">
        <v>140</v>
      </c>
      <c r="C105" s="532"/>
      <c r="D105" s="531"/>
      <c r="E105" s="545"/>
      <c r="F105" s="545"/>
      <c r="G105" s="546"/>
      <c r="H105" s="33" t="s">
        <v>97</v>
      </c>
      <c r="I105" s="2"/>
    </row>
    <row r="106" spans="1:11" ht="42" customHeight="1" x14ac:dyDescent="0.3">
      <c r="A106" s="2"/>
      <c r="B106" s="547">
        <v>0</v>
      </c>
      <c r="C106" s="548"/>
      <c r="D106" s="552" t="s">
        <v>245</v>
      </c>
      <c r="E106" s="553"/>
      <c r="F106" s="553"/>
      <c r="G106" s="554"/>
      <c r="H106" s="35">
        <f>$H$30/1*B106</f>
        <v>0</v>
      </c>
      <c r="I106" s="2"/>
    </row>
    <row r="107" spans="1:11" ht="42" customHeight="1" x14ac:dyDescent="0.3">
      <c r="A107" s="2"/>
      <c r="B107" s="522">
        <v>1</v>
      </c>
      <c r="C107" s="523"/>
      <c r="D107" s="524" t="s">
        <v>246</v>
      </c>
      <c r="E107" s="525"/>
      <c r="F107" s="525"/>
      <c r="G107" s="526"/>
      <c r="H107" s="35">
        <f>$H$30/1*B107</f>
        <v>1.9998</v>
      </c>
      <c r="I107" s="2"/>
    </row>
    <row r="108" spans="1:11" x14ac:dyDescent="0.3">
      <c r="A108" s="2"/>
      <c r="B108" s="2"/>
      <c r="C108" s="2"/>
      <c r="D108" s="2"/>
      <c r="E108" s="2"/>
      <c r="F108" s="2"/>
      <c r="G108" s="2"/>
      <c r="H108" s="2"/>
      <c r="I108" s="2"/>
    </row>
    <row r="109" spans="1:11" x14ac:dyDescent="0.3">
      <c r="A109" s="2"/>
      <c r="B109" s="2"/>
      <c r="C109" s="2"/>
      <c r="D109" s="2"/>
      <c r="E109" s="2"/>
      <c r="F109" s="2"/>
      <c r="G109" s="2"/>
      <c r="H109" s="2"/>
      <c r="I109" s="2"/>
    </row>
    <row r="110" spans="1:11" x14ac:dyDescent="0.3">
      <c r="A110" s="2"/>
      <c r="B110" s="119" t="str">
        <f>E31</f>
        <v>2.7</v>
      </c>
      <c r="C110" s="12" t="str">
        <f>F31</f>
        <v>Zertifikate</v>
      </c>
      <c r="D110" s="2"/>
      <c r="E110" s="2"/>
      <c r="F110" s="2"/>
      <c r="G110" s="2"/>
      <c r="H110" s="2"/>
      <c r="I110" s="2"/>
    </row>
    <row r="111" spans="1:11" ht="37.5" customHeight="1" x14ac:dyDescent="0.3">
      <c r="A111" s="2"/>
      <c r="B111" s="447" t="s">
        <v>141</v>
      </c>
      <c r="C111" s="447"/>
      <c r="D111" s="447"/>
      <c r="E111" s="447"/>
      <c r="F111" s="447"/>
      <c r="G111" s="447"/>
      <c r="H111" s="447"/>
      <c r="I111" s="447"/>
      <c r="J111" s="447"/>
      <c r="K111" s="447"/>
    </row>
    <row r="112" spans="1:11" x14ac:dyDescent="0.3">
      <c r="A112" s="2"/>
      <c r="B112" s="535" t="s">
        <v>137</v>
      </c>
      <c r="C112" s="535"/>
      <c r="D112" s="535"/>
      <c r="E112" s="535"/>
      <c r="F112" s="535"/>
      <c r="G112" s="535"/>
      <c r="H112" s="535"/>
      <c r="I112" s="535"/>
      <c r="J112" s="535"/>
    </row>
    <row r="113" spans="1:11" x14ac:dyDescent="0.3">
      <c r="A113" s="2"/>
      <c r="B113" s="30"/>
      <c r="C113" s="30"/>
      <c r="D113" s="30"/>
      <c r="E113" s="30"/>
      <c r="F113" s="30"/>
      <c r="G113" s="30"/>
      <c r="H113" s="30"/>
      <c r="I113" s="30"/>
      <c r="J113" s="150"/>
    </row>
    <row r="114" spans="1:11" x14ac:dyDescent="0.3">
      <c r="A114" s="2"/>
      <c r="B114" s="37" t="str">
        <f>E32</f>
        <v>2.7.1</v>
      </c>
      <c r="C114" s="134" t="str">
        <f>F32</f>
        <v>Qualitätsmanagement  DIN EN ISO 9001</v>
      </c>
      <c r="D114" s="134"/>
      <c r="E114" s="134"/>
      <c r="F114" s="134"/>
      <c r="G114" s="134"/>
      <c r="H114" s="134"/>
      <c r="I114" s="134"/>
      <c r="J114" s="152"/>
      <c r="K114" s="153"/>
    </row>
    <row r="115" spans="1:11" s="13" customFormat="1" ht="26.4" x14ac:dyDescent="0.25">
      <c r="A115" s="11"/>
      <c r="B115" s="527" t="s">
        <v>138</v>
      </c>
      <c r="C115" s="528"/>
      <c r="D115" s="527" t="s">
        <v>139</v>
      </c>
      <c r="E115" s="529"/>
      <c r="F115" s="529"/>
      <c r="G115" s="530"/>
      <c r="H115" s="32" t="s">
        <v>120</v>
      </c>
      <c r="I115" s="11"/>
      <c r="J115" s="146"/>
      <c r="K115" s="146"/>
    </row>
    <row r="116" spans="1:11" s="34" customFormat="1" ht="13.2" x14ac:dyDescent="0.25">
      <c r="A116" s="18"/>
      <c r="B116" s="531" t="s">
        <v>140</v>
      </c>
      <c r="C116" s="532"/>
      <c r="D116" s="531"/>
      <c r="E116" s="545"/>
      <c r="F116" s="545"/>
      <c r="G116" s="546"/>
      <c r="H116" s="33" t="s">
        <v>97</v>
      </c>
      <c r="I116" s="18"/>
      <c r="J116" s="147"/>
      <c r="K116" s="147"/>
    </row>
    <row r="117" spans="1:11" ht="42.75" customHeight="1" x14ac:dyDescent="0.3">
      <c r="A117" s="2"/>
      <c r="B117" s="547">
        <v>0</v>
      </c>
      <c r="C117" s="548"/>
      <c r="D117" s="552" t="s">
        <v>239</v>
      </c>
      <c r="E117" s="553"/>
      <c r="F117" s="553"/>
      <c r="G117" s="554"/>
      <c r="H117" s="35">
        <f>$H$32/1*B117</f>
        <v>0</v>
      </c>
      <c r="I117" s="2"/>
    </row>
    <row r="118" spans="1:11" ht="39" customHeight="1" x14ac:dyDescent="0.3">
      <c r="A118" s="2"/>
      <c r="B118" s="522">
        <v>1</v>
      </c>
      <c r="C118" s="523"/>
      <c r="D118" s="524" t="s">
        <v>142</v>
      </c>
      <c r="E118" s="525"/>
      <c r="F118" s="525"/>
      <c r="G118" s="526"/>
      <c r="H118" s="35">
        <f>$H$32/1*B118</f>
        <v>2.5000200000000001</v>
      </c>
      <c r="I118" s="2"/>
    </row>
    <row r="119" spans="1:11" x14ac:dyDescent="0.3">
      <c r="A119" s="2"/>
      <c r="B119" s="39"/>
      <c r="C119" s="39"/>
      <c r="D119" s="40"/>
      <c r="E119" s="40"/>
      <c r="F119" s="40"/>
      <c r="G119" s="40"/>
      <c r="H119" s="41"/>
      <c r="I119" s="2"/>
    </row>
    <row r="120" spans="1:11" x14ac:dyDescent="0.3">
      <c r="A120" s="2"/>
      <c r="B120" s="39"/>
      <c r="C120" s="39"/>
      <c r="D120" s="40"/>
      <c r="E120" s="40"/>
      <c r="F120" s="40"/>
      <c r="G120" s="40"/>
      <c r="H120" s="41"/>
      <c r="I120" s="2"/>
    </row>
    <row r="121" spans="1:11" x14ac:dyDescent="0.3">
      <c r="A121" s="2"/>
      <c r="B121" s="31" t="str">
        <f>E33</f>
        <v>2.7.2</v>
      </c>
      <c r="C121" s="12" t="str">
        <f>F33</f>
        <v>Qualitätsstandard Markt-/Meinungs- und Sozialforschung DIN ISO 20252</v>
      </c>
      <c r="D121" s="2"/>
      <c r="E121" s="2"/>
      <c r="F121" s="2"/>
      <c r="G121" s="2"/>
      <c r="H121" s="2"/>
      <c r="I121" s="2"/>
    </row>
    <row r="122" spans="1:11" s="13" customFormat="1" ht="26.4" x14ac:dyDescent="0.25">
      <c r="A122" s="11"/>
      <c r="B122" s="527" t="s">
        <v>138</v>
      </c>
      <c r="C122" s="528"/>
      <c r="D122" s="527" t="s">
        <v>139</v>
      </c>
      <c r="E122" s="529"/>
      <c r="F122" s="529"/>
      <c r="G122" s="530"/>
      <c r="H122" s="32" t="s">
        <v>120</v>
      </c>
      <c r="I122" s="11"/>
      <c r="J122" s="146"/>
      <c r="K122" s="146"/>
    </row>
    <row r="123" spans="1:11" s="34" customFormat="1" ht="13.2" x14ac:dyDescent="0.25">
      <c r="A123" s="18"/>
      <c r="B123" s="531" t="s">
        <v>140</v>
      </c>
      <c r="C123" s="532"/>
      <c r="D123" s="531"/>
      <c r="E123" s="545"/>
      <c r="F123" s="545"/>
      <c r="G123" s="546"/>
      <c r="H123" s="33" t="s">
        <v>97</v>
      </c>
      <c r="I123" s="18"/>
      <c r="J123" s="147"/>
      <c r="K123" s="147"/>
    </row>
    <row r="124" spans="1:11" ht="29.25" customHeight="1" x14ac:dyDescent="0.3">
      <c r="A124" s="2"/>
      <c r="B124" s="547">
        <v>0</v>
      </c>
      <c r="C124" s="548"/>
      <c r="D124" s="552" t="s">
        <v>240</v>
      </c>
      <c r="E124" s="553"/>
      <c r="F124" s="553"/>
      <c r="G124" s="554"/>
      <c r="H124" s="35">
        <f>$H$33/1*B124</f>
        <v>0</v>
      </c>
      <c r="I124" s="2"/>
    </row>
    <row r="125" spans="1:11" ht="30" customHeight="1" x14ac:dyDescent="0.3">
      <c r="A125" s="2"/>
      <c r="B125" s="522">
        <v>1</v>
      </c>
      <c r="C125" s="523"/>
      <c r="D125" s="524" t="s">
        <v>143</v>
      </c>
      <c r="E125" s="525"/>
      <c r="F125" s="525"/>
      <c r="G125" s="526"/>
      <c r="H125" s="35">
        <f>$H$33/1*B125</f>
        <v>3.4998</v>
      </c>
      <c r="I125" s="2"/>
    </row>
    <row r="126" spans="1:11" x14ac:dyDescent="0.3">
      <c r="A126" s="2"/>
      <c r="B126" s="39"/>
      <c r="C126" s="39"/>
      <c r="D126" s="40"/>
      <c r="E126" s="40"/>
      <c r="F126" s="40"/>
      <c r="G126" s="40"/>
      <c r="H126" s="41"/>
      <c r="I126" s="2"/>
    </row>
    <row r="127" spans="1:11" ht="15" customHeight="1" x14ac:dyDescent="0.3">
      <c r="A127" s="2"/>
      <c r="B127" s="124" t="s">
        <v>269</v>
      </c>
      <c r="C127" s="125"/>
      <c r="D127" s="125"/>
      <c r="E127" s="125"/>
      <c r="F127" s="125"/>
      <c r="G127" s="125"/>
      <c r="H127" s="125"/>
      <c r="I127" s="44"/>
    </row>
    <row r="128" spans="1:11" ht="99.75" customHeight="1" x14ac:dyDescent="0.3">
      <c r="A128" s="2"/>
      <c r="B128" s="2"/>
      <c r="C128" s="2"/>
      <c r="D128" s="2"/>
      <c r="E128" s="2"/>
      <c r="F128" s="2"/>
      <c r="G128" s="2"/>
      <c r="H128" s="2"/>
      <c r="I128" s="2"/>
    </row>
    <row r="129" spans="1:9" ht="99.75" customHeight="1" x14ac:dyDescent="0.3">
      <c r="A129" s="2"/>
      <c r="B129" s="2"/>
      <c r="C129" s="2"/>
      <c r="D129" s="2"/>
      <c r="E129" s="2"/>
      <c r="F129" s="2"/>
      <c r="G129" s="2"/>
      <c r="H129" s="2"/>
      <c r="I129" s="2"/>
    </row>
    <row r="130" spans="1:9" ht="114" customHeight="1" x14ac:dyDescent="0.3">
      <c r="A130" s="2"/>
      <c r="B130" s="2"/>
      <c r="C130" s="2"/>
      <c r="D130" s="2"/>
      <c r="E130" s="2"/>
      <c r="F130" s="2"/>
      <c r="G130" s="2"/>
      <c r="H130" s="2"/>
      <c r="I130" s="2"/>
    </row>
    <row r="131" spans="1:9" ht="171" customHeight="1" x14ac:dyDescent="0.3">
      <c r="A131" s="2"/>
      <c r="B131" s="2"/>
      <c r="C131" s="2"/>
      <c r="D131" s="2"/>
      <c r="E131" s="2"/>
      <c r="F131" s="2"/>
      <c r="G131" s="2"/>
      <c r="H131" s="2"/>
      <c r="I131" s="2"/>
    </row>
    <row r="132" spans="1:9" ht="114" customHeight="1" x14ac:dyDescent="0.3"/>
    <row r="133" spans="1:9" ht="15" customHeight="1" x14ac:dyDescent="0.3"/>
    <row r="134" spans="1:9" ht="128.25" customHeight="1" x14ac:dyDescent="0.3"/>
    <row r="137" spans="1:9" ht="15" customHeight="1" x14ac:dyDescent="0.3"/>
    <row r="138" spans="1:9" ht="15" customHeight="1" x14ac:dyDescent="0.3"/>
    <row r="140" spans="1:9" ht="18" customHeight="1" x14ac:dyDescent="0.3"/>
  </sheetData>
  <sheetProtection algorithmName="SHA-512" hashValue="7KISudjdrxqw7C7/TlOeKbUWnLC9Qf8ziD+d57r/sb74sA/CaH7LheNumQfTpu/0R2WJXoXd+VX8uqR+FHX+3g==" saltValue="FR9YXdRxUMFrvwylaDnFXA==" spinCount="100000" sheet="1" objects="1" scenarios="1"/>
  <mergeCells count="115">
    <mergeCell ref="B115:C115"/>
    <mergeCell ref="D115:G115"/>
    <mergeCell ref="B125:C125"/>
    <mergeCell ref="D125:G125"/>
    <mergeCell ref="B122:C122"/>
    <mergeCell ref="D122:G122"/>
    <mergeCell ref="B123:C123"/>
    <mergeCell ref="D123:G123"/>
    <mergeCell ref="B124:C124"/>
    <mergeCell ref="D124:G124"/>
    <mergeCell ref="B116:C116"/>
    <mergeCell ref="D116:G116"/>
    <mergeCell ref="B117:C117"/>
    <mergeCell ref="D117:G117"/>
    <mergeCell ref="B118:C118"/>
    <mergeCell ref="D118:G118"/>
    <mergeCell ref="B111:K111"/>
    <mergeCell ref="B112:J112"/>
    <mergeCell ref="B107:C107"/>
    <mergeCell ref="B102:J102"/>
    <mergeCell ref="B93:C93"/>
    <mergeCell ref="D93:G93"/>
    <mergeCell ref="B94:C94"/>
    <mergeCell ref="D94:G94"/>
    <mergeCell ref="B95:C95"/>
    <mergeCell ref="D95:G95"/>
    <mergeCell ref="B96:C96"/>
    <mergeCell ref="D96:G96"/>
    <mergeCell ref="B97:C97"/>
    <mergeCell ref="D97:G97"/>
    <mergeCell ref="B101:H101"/>
    <mergeCell ref="B104:C104"/>
    <mergeCell ref="D104:G104"/>
    <mergeCell ref="B105:C105"/>
    <mergeCell ref="D105:G105"/>
    <mergeCell ref="D107:G107"/>
    <mergeCell ref="D78:G78"/>
    <mergeCell ref="B79:C79"/>
    <mergeCell ref="D79:G79"/>
    <mergeCell ref="B80:C80"/>
    <mergeCell ref="D80:G80"/>
    <mergeCell ref="B81:C81"/>
    <mergeCell ref="D81:G81"/>
    <mergeCell ref="B106:C106"/>
    <mergeCell ref="D106:G106"/>
    <mergeCell ref="C92:I92"/>
    <mergeCell ref="B85:C85"/>
    <mergeCell ref="D85:G85"/>
    <mergeCell ref="B86:C86"/>
    <mergeCell ref="D86:G86"/>
    <mergeCell ref="B87:C87"/>
    <mergeCell ref="D87:G87"/>
    <mergeCell ref="B88:C88"/>
    <mergeCell ref="D88:G88"/>
    <mergeCell ref="B89:C89"/>
    <mergeCell ref="D89:G89"/>
    <mergeCell ref="B58:C58"/>
    <mergeCell ref="D58:G58"/>
    <mergeCell ref="B63:C63"/>
    <mergeCell ref="D63:G63"/>
    <mergeCell ref="B64:C64"/>
    <mergeCell ref="D64:G64"/>
    <mergeCell ref="B65:C65"/>
    <mergeCell ref="D65:G65"/>
    <mergeCell ref="B66:C66"/>
    <mergeCell ref="D66:G66"/>
    <mergeCell ref="C62:I62"/>
    <mergeCell ref="B59:C59"/>
    <mergeCell ref="D59:G59"/>
    <mergeCell ref="D54:G54"/>
    <mergeCell ref="B55:C55"/>
    <mergeCell ref="D55:G55"/>
    <mergeCell ref="B51:C51"/>
    <mergeCell ref="D51:G51"/>
    <mergeCell ref="B56:C56"/>
    <mergeCell ref="D56:G56"/>
    <mergeCell ref="B57:C57"/>
    <mergeCell ref="D57:G57"/>
    <mergeCell ref="B54:C54"/>
    <mergeCell ref="C53:I53"/>
    <mergeCell ref="B67:C67"/>
    <mergeCell ref="D67:G67"/>
    <mergeCell ref="B70:C70"/>
    <mergeCell ref="D70:G70"/>
    <mergeCell ref="B71:C71"/>
    <mergeCell ref="D71:G71"/>
    <mergeCell ref="B72:C72"/>
    <mergeCell ref="D72:G72"/>
    <mergeCell ref="B73:C73"/>
    <mergeCell ref="D73:G73"/>
    <mergeCell ref="C69:I69"/>
    <mergeCell ref="B74:C74"/>
    <mergeCell ref="D74:G74"/>
    <mergeCell ref="B77:C77"/>
    <mergeCell ref="D77:G77"/>
    <mergeCell ref="B78:C78"/>
    <mergeCell ref="B36:I36"/>
    <mergeCell ref="B7:I7"/>
    <mergeCell ref="B38:I38"/>
    <mergeCell ref="B42:I42"/>
    <mergeCell ref="B39:I39"/>
    <mergeCell ref="B43:I43"/>
    <mergeCell ref="C11:C33"/>
    <mergeCell ref="B11:B33"/>
    <mergeCell ref="D11:D33"/>
    <mergeCell ref="B46:C46"/>
    <mergeCell ref="D46:G46"/>
    <mergeCell ref="B47:C47"/>
    <mergeCell ref="D47:G47"/>
    <mergeCell ref="B48:C48"/>
    <mergeCell ref="D48:G48"/>
    <mergeCell ref="B49:C49"/>
    <mergeCell ref="D49:G49"/>
    <mergeCell ref="B50:C50"/>
    <mergeCell ref="D50:G50"/>
  </mergeCells>
  <phoneticPr fontId="57" type="noConversion"/>
  <pageMargins left="0.7" right="0.7" top="0.78740157499999996" bottom="0.78740157499999996" header="0.3" footer="0.3"/>
  <pageSetup paperSize="9" orientation="portrait" r:id="rId1"/>
  <ignoredErrors>
    <ignoredError sqref="E14 E19 E24 E32:E33 E12 E17" twoDigitTextYear="1"/>
    <ignoredError sqref="H22:H23 H25:H26 H28:H30 H32:H33"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Wertungsübersicht</vt:lpstr>
      <vt:lpstr>1. Wertung "Preis"</vt:lpstr>
      <vt:lpstr>Teilwertung 1.1</vt:lpstr>
      <vt:lpstr>Teilwertung 1.2 </vt:lpstr>
      <vt:lpstr>Teilwertung 1.3</vt:lpstr>
      <vt:lpstr>2. Wertung "Qualität"</vt:lpstr>
      <vt:lpstr>'1. Wertung "Preis"'!Drucktitel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Wojciechowska, Monika [HE] SRG-SAV, 32084</dc:creator>
  <cp:lastModifiedBy>Bernbeck, Anne [HE] SRG-SAV, 32113</cp:lastModifiedBy>
  <cp:lastPrinted>2026-07-22T16:42:47Z</cp:lastPrinted>
  <dcterms:created xsi:type="dcterms:W3CDTF">2026-04-08T10:29:28Z</dcterms:created>
  <dcterms:modified xsi:type="dcterms:W3CDTF">2026-08-19T08:37:55Z</dcterms:modified>
</cp:coreProperties>
</file>